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3\16_21_23 Reagenti za in vitro in drugo diagnostiko\portal\"/>
    </mc:Choice>
  </mc:AlternateContent>
  <bookViews>
    <workbookView xWindow="0" yWindow="0" windowWidth="10125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II." sheetId="17" r:id="rId17"/>
    <sheet name="Sklop XIV." sheetId="18" r:id="rId18"/>
    <sheet name="Sklop XV." sheetId="19" r:id="rId19"/>
    <sheet name="Sklop XVI." sheetId="20" r:id="rId20"/>
    <sheet name="Sklop XVII." sheetId="21" r:id="rId21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XIII.'!$B:$B</definedName>
    <definedName name="_xlnm.Print_Titles" localSheetId="17">'Sklop XIV.'!$B:$B</definedName>
    <definedName name="_xlnm.Print_Titles" localSheetId="18">'Sklop XV.'!$B:$B</definedName>
    <definedName name="_xlnm.Print_Titles" localSheetId="19">'Sklop XVI.'!$B:$B</definedName>
    <definedName name="_xlnm.Print_Titles" localSheetId="20">'Sklop XVII.'!$B:$B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1" l="1"/>
  <c r="Q19" i="21"/>
  <c r="R18" i="21"/>
  <c r="Q18" i="21"/>
  <c r="P18" i="21"/>
  <c r="O18" i="21"/>
  <c r="R17" i="21"/>
  <c r="Q17" i="21"/>
  <c r="P17" i="21"/>
  <c r="O17" i="21"/>
  <c r="R16" i="21"/>
  <c r="Q16" i="21"/>
  <c r="P16" i="21"/>
  <c r="O16" i="21"/>
  <c r="R15" i="21"/>
  <c r="Q15" i="21"/>
  <c r="P15" i="21"/>
  <c r="O15" i="21"/>
  <c r="R14" i="21"/>
  <c r="Q14" i="21"/>
  <c r="P14" i="21"/>
  <c r="O14" i="21"/>
  <c r="R13" i="21"/>
  <c r="Q13" i="21"/>
  <c r="P13" i="21"/>
  <c r="O13" i="21"/>
  <c r="C8" i="21"/>
  <c r="C7" i="21"/>
  <c r="R14" i="20"/>
  <c r="Q14" i="20"/>
  <c r="R13" i="20"/>
  <c r="Q13" i="20"/>
  <c r="P13" i="20"/>
  <c r="O13" i="20"/>
  <c r="C8" i="20"/>
  <c r="C7" i="20"/>
  <c r="R14" i="19"/>
  <c r="Q14" i="19"/>
  <c r="R13" i="19"/>
  <c r="Q13" i="19"/>
  <c r="P13" i="19"/>
  <c r="O13" i="19"/>
  <c r="C8" i="19"/>
  <c r="C7" i="19"/>
  <c r="R14" i="18"/>
  <c r="Q14" i="18"/>
  <c r="R13" i="18"/>
  <c r="Q13" i="18"/>
  <c r="P13" i="18"/>
  <c r="O13" i="18"/>
  <c r="C8" i="18"/>
  <c r="C7" i="18"/>
  <c r="R14" i="17"/>
  <c r="Q14" i="17"/>
  <c r="R13" i="17"/>
  <c r="Q13" i="17"/>
  <c r="P13" i="17"/>
  <c r="O13" i="17"/>
  <c r="C8" i="17"/>
  <c r="C7" i="17"/>
  <c r="R14" i="16"/>
  <c r="Q14" i="16"/>
  <c r="R13" i="16"/>
  <c r="Q13" i="16"/>
  <c r="P13" i="16"/>
  <c r="O13" i="16"/>
  <c r="C8" i="16"/>
  <c r="C7" i="16"/>
  <c r="R14" i="15"/>
  <c r="Q14" i="15"/>
  <c r="R13" i="15"/>
  <c r="Q13" i="15"/>
  <c r="P13" i="15"/>
  <c r="O13" i="15"/>
  <c r="C8" i="15"/>
  <c r="C7" i="15"/>
  <c r="R16" i="14"/>
  <c r="Q16" i="14"/>
  <c r="R15" i="14"/>
  <c r="Q15" i="14"/>
  <c r="P15" i="14"/>
  <c r="O15" i="14"/>
  <c r="R14" i="14"/>
  <c r="Q14" i="14"/>
  <c r="P14" i="14"/>
  <c r="O14" i="14"/>
  <c r="R13" i="14"/>
  <c r="Q13" i="14"/>
  <c r="P13" i="14"/>
  <c r="O13" i="14"/>
  <c r="C8" i="14"/>
  <c r="C7" i="14"/>
  <c r="R20" i="13"/>
  <c r="Q20" i="13"/>
  <c r="R19" i="13"/>
  <c r="Q19" i="13"/>
  <c r="P19" i="13"/>
  <c r="O19" i="13"/>
  <c r="R18" i="13"/>
  <c r="Q18" i="13"/>
  <c r="P18" i="13"/>
  <c r="O18" i="13"/>
  <c r="R17" i="13"/>
  <c r="Q17" i="13"/>
  <c r="P17" i="13"/>
  <c r="O17" i="13"/>
  <c r="R16" i="13"/>
  <c r="Q16" i="13"/>
  <c r="P16" i="13"/>
  <c r="O16" i="13"/>
  <c r="R15" i="13"/>
  <c r="Q15" i="13"/>
  <c r="P15" i="13"/>
  <c r="O15" i="13"/>
  <c r="R14" i="13"/>
  <c r="Q14" i="13"/>
  <c r="P14" i="13"/>
  <c r="O14" i="13"/>
  <c r="R13" i="13"/>
  <c r="Q13" i="13"/>
  <c r="P13" i="13"/>
  <c r="O13" i="13"/>
  <c r="C8" i="13"/>
  <c r="C7" i="13"/>
  <c r="R18" i="12"/>
  <c r="Q18" i="12"/>
  <c r="R17" i="12"/>
  <c r="Q17" i="12"/>
  <c r="P17" i="12"/>
  <c r="O17" i="12"/>
  <c r="R16" i="12"/>
  <c r="Q16" i="12"/>
  <c r="P16" i="12"/>
  <c r="O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18" i="11"/>
  <c r="Q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32" i="10"/>
  <c r="Q32" i="10"/>
  <c r="R31" i="10"/>
  <c r="Q31" i="10"/>
  <c r="P31" i="10"/>
  <c r="O31" i="10"/>
  <c r="R30" i="10"/>
  <c r="Q30" i="10"/>
  <c r="P30" i="10"/>
  <c r="O30" i="10"/>
  <c r="R29" i="10"/>
  <c r="Q29" i="10"/>
  <c r="P29" i="10"/>
  <c r="O29" i="10"/>
  <c r="R28" i="10"/>
  <c r="Q28" i="10"/>
  <c r="P28" i="10"/>
  <c r="O28" i="10"/>
  <c r="R27" i="10"/>
  <c r="Q27" i="10"/>
  <c r="P27" i="10"/>
  <c r="O27" i="10"/>
  <c r="R26" i="10"/>
  <c r="Q26" i="10"/>
  <c r="P26" i="10"/>
  <c r="O26" i="10"/>
  <c r="R25" i="10"/>
  <c r="Q25" i="10"/>
  <c r="P25" i="10"/>
  <c r="O25" i="10"/>
  <c r="R24" i="10"/>
  <c r="Q24" i="10"/>
  <c r="P24" i="10"/>
  <c r="O24" i="10"/>
  <c r="R23" i="10"/>
  <c r="Q23" i="10"/>
  <c r="P23" i="10"/>
  <c r="O23" i="10"/>
  <c r="R22" i="10"/>
  <c r="Q22" i="10"/>
  <c r="P22" i="10"/>
  <c r="O22" i="10"/>
  <c r="R21" i="10"/>
  <c r="Q21" i="10"/>
  <c r="P21" i="10"/>
  <c r="O21" i="10"/>
  <c r="R20" i="10"/>
  <c r="Q20" i="10"/>
  <c r="P20" i="10"/>
  <c r="O20" i="10"/>
  <c r="R19" i="10"/>
  <c r="Q19" i="10"/>
  <c r="P19" i="10"/>
  <c r="O19" i="10"/>
  <c r="R18" i="10"/>
  <c r="Q18" i="10"/>
  <c r="P18" i="10"/>
  <c r="O18" i="10"/>
  <c r="R17" i="10"/>
  <c r="Q17" i="10"/>
  <c r="P17" i="10"/>
  <c r="O17" i="10"/>
  <c r="R16" i="10"/>
  <c r="Q16" i="10"/>
  <c r="P16" i="10"/>
  <c r="O16" i="10"/>
  <c r="R15" i="10"/>
  <c r="Q15" i="10"/>
  <c r="P15" i="10"/>
  <c r="O15" i="10"/>
  <c r="R14" i="10"/>
  <c r="Q14" i="10"/>
  <c r="P14" i="10"/>
  <c r="O14" i="10"/>
  <c r="R13" i="10"/>
  <c r="Q13" i="10"/>
  <c r="P13" i="10"/>
  <c r="O13" i="10"/>
  <c r="C8" i="10"/>
  <c r="C7" i="10"/>
  <c r="R57" i="9"/>
  <c r="Q57" i="9"/>
  <c r="R56" i="9"/>
  <c r="Q56" i="9"/>
  <c r="P56" i="9"/>
  <c r="O56" i="9"/>
  <c r="R55" i="9"/>
  <c r="Q55" i="9"/>
  <c r="P55" i="9"/>
  <c r="O55" i="9"/>
  <c r="R54" i="9"/>
  <c r="Q54" i="9"/>
  <c r="P54" i="9"/>
  <c r="O54" i="9"/>
  <c r="R53" i="9"/>
  <c r="Q53" i="9"/>
  <c r="P53" i="9"/>
  <c r="O53" i="9"/>
  <c r="R52" i="9"/>
  <c r="Q52" i="9"/>
  <c r="P52" i="9"/>
  <c r="O52" i="9"/>
  <c r="R51" i="9"/>
  <c r="Q51" i="9"/>
  <c r="P51" i="9"/>
  <c r="O51" i="9"/>
  <c r="R50" i="9"/>
  <c r="Q50" i="9"/>
  <c r="P50" i="9"/>
  <c r="O50" i="9"/>
  <c r="R49" i="9"/>
  <c r="Q49" i="9"/>
  <c r="P49" i="9"/>
  <c r="O49" i="9"/>
  <c r="R48" i="9"/>
  <c r="Q48" i="9"/>
  <c r="P48" i="9"/>
  <c r="O48" i="9"/>
  <c r="R47" i="9"/>
  <c r="Q47" i="9"/>
  <c r="P47" i="9"/>
  <c r="O47" i="9"/>
  <c r="R46" i="9"/>
  <c r="Q46" i="9"/>
  <c r="P46" i="9"/>
  <c r="O46" i="9"/>
  <c r="R45" i="9"/>
  <c r="Q45" i="9"/>
  <c r="P45" i="9"/>
  <c r="O45" i="9"/>
  <c r="R44" i="9"/>
  <c r="Q44" i="9"/>
  <c r="P44" i="9"/>
  <c r="O44" i="9"/>
  <c r="R43" i="9"/>
  <c r="Q43" i="9"/>
  <c r="P43" i="9"/>
  <c r="O43" i="9"/>
  <c r="R42" i="9"/>
  <c r="Q42" i="9"/>
  <c r="P42" i="9"/>
  <c r="O42" i="9"/>
  <c r="R41" i="9"/>
  <c r="Q41" i="9"/>
  <c r="P41" i="9"/>
  <c r="O41" i="9"/>
  <c r="R40" i="9"/>
  <c r="Q40" i="9"/>
  <c r="P40" i="9"/>
  <c r="O40" i="9"/>
  <c r="R39" i="9"/>
  <c r="Q39" i="9"/>
  <c r="P39" i="9"/>
  <c r="O39" i="9"/>
  <c r="R38" i="9"/>
  <c r="Q38" i="9"/>
  <c r="P38" i="9"/>
  <c r="O38" i="9"/>
  <c r="R37" i="9"/>
  <c r="Q37" i="9"/>
  <c r="P37" i="9"/>
  <c r="O37" i="9"/>
  <c r="R36" i="9"/>
  <c r="Q36" i="9"/>
  <c r="P36" i="9"/>
  <c r="O36" i="9"/>
  <c r="R35" i="9"/>
  <c r="Q35" i="9"/>
  <c r="P35" i="9"/>
  <c r="O35" i="9"/>
  <c r="R34" i="9"/>
  <c r="Q34" i="9"/>
  <c r="P34" i="9"/>
  <c r="O34" i="9"/>
  <c r="R33" i="9"/>
  <c r="Q33" i="9"/>
  <c r="P33" i="9"/>
  <c r="O33" i="9"/>
  <c r="R32" i="9"/>
  <c r="Q32" i="9"/>
  <c r="P32" i="9"/>
  <c r="O32" i="9"/>
  <c r="R31" i="9"/>
  <c r="Q31" i="9"/>
  <c r="P31" i="9"/>
  <c r="O31" i="9"/>
  <c r="R30" i="9"/>
  <c r="Q30" i="9"/>
  <c r="P30" i="9"/>
  <c r="O30" i="9"/>
  <c r="R29" i="9"/>
  <c r="Q29" i="9"/>
  <c r="P29" i="9"/>
  <c r="O29" i="9"/>
  <c r="R28" i="9"/>
  <c r="Q28" i="9"/>
  <c r="P28" i="9"/>
  <c r="O28" i="9"/>
  <c r="R27" i="9"/>
  <c r="Q27" i="9"/>
  <c r="P27" i="9"/>
  <c r="O27" i="9"/>
  <c r="R26" i="9"/>
  <c r="Q26" i="9"/>
  <c r="P26" i="9"/>
  <c r="O26" i="9"/>
  <c r="R25" i="9"/>
  <c r="Q25" i="9"/>
  <c r="P25" i="9"/>
  <c r="O25" i="9"/>
  <c r="R24" i="9"/>
  <c r="Q24" i="9"/>
  <c r="P24" i="9"/>
  <c r="O24" i="9"/>
  <c r="R23" i="9"/>
  <c r="Q23" i="9"/>
  <c r="P23" i="9"/>
  <c r="O23" i="9"/>
  <c r="R22" i="9"/>
  <c r="Q22" i="9"/>
  <c r="P22" i="9"/>
  <c r="O22" i="9"/>
  <c r="R21" i="9"/>
  <c r="Q21" i="9"/>
  <c r="P21" i="9"/>
  <c r="O21" i="9"/>
  <c r="R20" i="9"/>
  <c r="Q20" i="9"/>
  <c r="P20" i="9"/>
  <c r="O20" i="9"/>
  <c r="R19" i="9"/>
  <c r="Q19" i="9"/>
  <c r="P19" i="9"/>
  <c r="O19" i="9"/>
  <c r="R18" i="9"/>
  <c r="Q18" i="9"/>
  <c r="P18" i="9"/>
  <c r="O18" i="9"/>
  <c r="R17" i="9"/>
  <c r="Q17" i="9"/>
  <c r="P17" i="9"/>
  <c r="O17" i="9"/>
  <c r="R16" i="9"/>
  <c r="Q16" i="9"/>
  <c r="P16" i="9"/>
  <c r="O16" i="9"/>
  <c r="R15" i="9"/>
  <c r="Q15" i="9"/>
  <c r="P15" i="9"/>
  <c r="O15" i="9"/>
  <c r="R14" i="9"/>
  <c r="Q14" i="9"/>
  <c r="P14" i="9"/>
  <c r="O14" i="9"/>
  <c r="R13" i="9"/>
  <c r="Q13" i="9"/>
  <c r="P13" i="9"/>
  <c r="O13" i="9"/>
  <c r="C8" i="9"/>
  <c r="C7" i="9"/>
  <c r="R20" i="8"/>
  <c r="Q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14" i="7"/>
  <c r="Q14" i="7"/>
  <c r="R13" i="7"/>
  <c r="Q13" i="7"/>
  <c r="P13" i="7"/>
  <c r="O13" i="7"/>
  <c r="C8" i="7"/>
  <c r="C7" i="7"/>
  <c r="R24" i="6"/>
  <c r="Q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71" i="5"/>
  <c r="Q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<sst xmlns="http://schemas.openxmlformats.org/spreadsheetml/2006/main" count="1807" uniqueCount="405">
  <si>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</si>
  <si>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</si>
  <si>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</si>
  <si>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</si>
  <si>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</si>
  <si>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</si>
  <si>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</si>
  <si>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</si>
  <si>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</si>
  <si>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</si>
  <si>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</si>
  <si>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</si>
  <si>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</si>
  <si>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</si>
  <si>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</si>
  <si>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</si>
  <si>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</si>
  <si>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</si>
  <si>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</si>
  <si>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</si>
  <si>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</si>
  <si>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</si>
  <si>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</si>
  <si>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</si>
  <si>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</si>
  <si>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</si>
  <si>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</si>
  <si>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</si>
  <si>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</si>
  <si>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</si>
  <si>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</si>
  <si>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</si>
  <si>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</si>
  <si>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</si>
  <si>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</si>
  <si>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</si>
  <si>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16-21/23</t>
  </si>
  <si>
    <t>REAGENTI ZA IN VITRO IN DRUGO DIAGNOSTIKO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</si>
  <si>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</si>
  <si>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</si>
  <si>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</si>
  <si>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</si>
  <si>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</si>
  <si>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</si>
  <si>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</si>
  <si>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</si>
  <si>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</si>
  <si>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</si>
  <si>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</si>
  <si>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</si>
  <si>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</si>
  <si>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</si>
  <si>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</si>
  <si>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IMUNOKEMIJA 1 - ALERGOLOGIJA</t>
  </si>
  <si>
    <t>*</t>
  </si>
  <si>
    <t>1.</t>
  </si>
  <si>
    <t>podsklop: IMUNOKEMIJA 1 - ALERGOLOGIJA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</si>
  <si>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</si>
  <si>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</si>
  <si>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</si>
  <si>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</si>
  <si>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</si>
  <si>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</si>
  <si>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</si>
  <si>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</si>
  <si>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</si>
  <si>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</si>
  <si>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</si>
  <si>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</si>
  <si>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</si>
  <si>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</si>
  <si>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</si>
  <si>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</si>
  <si>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</si>
  <si>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</si>
  <si>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</si>
  <si>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</si>
  <si>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</si>
  <si>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</si>
  <si>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</si>
  <si>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</si>
  <si>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</si>
  <si>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 IgE CELOKUPNI (SERUM)</t>
  </si>
  <si>
    <t>Predvideno število preiskav letno:2800; Predvideno število preiskav v 3 letih: 8.400</t>
  </si>
  <si>
    <t xml:space="preserve">V ceni preiskave mora biti zajeta uporaba analizatorja, strošek vsega potrebnega potrošnega materiala za izvedbo preiskave in delež stroška preventivnega vzdrževanja in odprave morebitnih okvar analizatorja </t>
  </si>
  <si>
    <t>Obvezna priloga xls s specifikacijo vsega potrošnega materiala na posamezno preiskavo</t>
  </si>
  <si>
    <t>EM=1 kpl vsega potrebnega potrošnega materiala in storitev potrebnega za izvedbo razpisane 3 letne količine preiskav</t>
  </si>
  <si>
    <t>kpl</t>
  </si>
  <si>
    <t xml:space="preserve"> E1 MAČJI EPITELIJ (SERUM)</t>
  </si>
  <si>
    <t>Predvideno število preiskav letno:1500; Predvideno število preiskav v 3 letih:4500</t>
  </si>
  <si>
    <t xml:space="preserve"> E2 PASJI EPITELIJ (SERUM)</t>
  </si>
  <si>
    <t>Predvideno število preiskav letno: 1500; Predvideno število preiskav v 3 letih:4500</t>
  </si>
  <si>
    <t xml:space="preserve"> E5 PASJA DLAKA (SERUM)</t>
  </si>
  <si>
    <t>Predvideno število preiskav letno: 80; Predvideno število preiskav v 3 letih:240</t>
  </si>
  <si>
    <t xml:space="preserve"> E81 OVČJI EPITELIJ (SERUM)</t>
  </si>
  <si>
    <t>Predvideno število preiskav letno: 20; Predvideno število preiskav v 3 letih:60</t>
  </si>
  <si>
    <t xml:space="preserve"> E82 ZAJČJI EPITELIJ</t>
  </si>
  <si>
    <t xml:space="preserve"> E85 PIŠČANČJE PERJE (SERUM)</t>
  </si>
  <si>
    <t>Predvideno število preiskav letno: 40; Predvideno število preiskav v 3 letih:120</t>
  </si>
  <si>
    <t xml:space="preserve"> E91 PERJE PAPIGE (SERUM)</t>
  </si>
  <si>
    <t xml:space="preserve"> C1 PENICILIN G (SERUM)</t>
  </si>
  <si>
    <t>Predvideno število preiskav letno: 100; Predvideno število preiskav v 3 letih:300</t>
  </si>
  <si>
    <t xml:space="preserve"> C2 PENICILIN V (SERUM)</t>
  </si>
  <si>
    <t xml:space="preserve"> C203 AMPICILIN (SERUM)</t>
  </si>
  <si>
    <t>Predvideno število preiskav letno: 120; Predvideno število preiskav v 3 letih:360</t>
  </si>
  <si>
    <t xml:space="preserve"> C204 AMOKSICILIN (SERUM)</t>
  </si>
  <si>
    <t>Predvideno število preiskav letno: 180; Predvideno število preiskav v 3 letih:540</t>
  </si>
  <si>
    <t xml:space="preserve"> F1 JAJČNI BELJAK (SERUM)</t>
  </si>
  <si>
    <t>Predvideno število preiskav letno: 2000; Predvideno število preiskav v 3 letih:6.000</t>
  </si>
  <si>
    <t xml:space="preserve"> F2 MLEKO (SERUM)</t>
  </si>
  <si>
    <t>Predvideno število preiskav letno: 2000; Predvideno število preiskav v 3 letih: 6.000</t>
  </si>
  <si>
    <t xml:space="preserve"> F4 PŠENICA (SERUM)</t>
  </si>
  <si>
    <t>Predvideno število preiskav letno:700; Predvideno število preiskav v 3 letih: 2.100</t>
  </si>
  <si>
    <t xml:space="preserve"> F13 ARAŠIDI (SERUM)</t>
  </si>
  <si>
    <t>Predvideno število preiskav letno: 700; Predvideno število preiskav v 3 letih:2.100</t>
  </si>
  <si>
    <t xml:space="preserve"> F14 SOJA (SERUM)</t>
  </si>
  <si>
    <t xml:space="preserve"> F17 LEŠNIK (SERUM)</t>
  </si>
  <si>
    <t>Predvideno število preiskav letno: 240; Predvideno število preiskav v 3 letih:720</t>
  </si>
  <si>
    <t xml:space="preserve"> F25 PARADIŽNIK (SERUM)</t>
  </si>
  <si>
    <t xml:space="preserve"> F26 SVINJINA (SERUM)</t>
  </si>
  <si>
    <t>Predvideno število preiskav letno: 250; Predvideno število preiskav v 3 letih:750</t>
  </si>
  <si>
    <t xml:space="preserve"> F27 GOVEDINA (SERUM)</t>
  </si>
  <si>
    <t>Predvideno število preiskav letno: 50; Predvideno število preiskav v 3 letih:150</t>
  </si>
  <si>
    <t xml:space="preserve"> F33 POMARANČA (SERUM)</t>
  </si>
  <si>
    <t xml:space="preserve"> F35 KROMPIR (SERUM)</t>
  </si>
  <si>
    <t xml:space="preserve"> F40 TUNA (SERUM)</t>
  </si>
  <si>
    <t xml:space="preserve"> F44 JAGODA (SERUM)</t>
  </si>
  <si>
    <t xml:space="preserve"> F48 ČEBULA (SERUM)</t>
  </si>
  <si>
    <t xml:space="preserve"> F49 JABOLKO (SERUM)</t>
  </si>
  <si>
    <t xml:space="preserve"> F75 JAJČNI RUMENJAK</t>
  </si>
  <si>
    <t>Predvideno število preiskav letno:2000; Predvideno število preiskav v 3 letih:6.000</t>
  </si>
  <si>
    <t xml:space="preserve"> F81 SIR (SERUM)</t>
  </si>
  <si>
    <t xml:space="preserve"> F83 PIŠČANEC (SERUM)</t>
  </si>
  <si>
    <t>Predvideno število preiskav letno: 60; Predvideno število preiskav v 3 letih:180</t>
  </si>
  <si>
    <t xml:space="preserve"> F84 KIVI (SERUM)</t>
  </si>
  <si>
    <t xml:space="preserve"> F92 BANANA (SERUM)</t>
  </si>
  <si>
    <t>Predvideno število preiskav letno: 120; Predvideno število preiskav v 3 letih:240</t>
  </si>
  <si>
    <t xml:space="preserve"> F93 KAKAV (SERUM)</t>
  </si>
  <si>
    <t>Predvideno število preiskav letno: 300;Predvideno število preiskav v 3 letih:900</t>
  </si>
  <si>
    <t xml:space="preserve">  F105 ČOKOLADA (SERUM)</t>
  </si>
  <si>
    <t xml:space="preserve"> F203 PISTACIJA (SERUM)</t>
  </si>
  <si>
    <t>Predvideno število preiskav letno:20; Predvideno število preiskav v 3 letih:120</t>
  </si>
  <si>
    <t xml:space="preserve"> F209 GRENIVKA (SERUM)</t>
  </si>
  <si>
    <t xml:space="preserve"> F210 ANANAS (SERUM)</t>
  </si>
  <si>
    <t xml:space="preserve"> F218 PAPRIKA (SERUM)</t>
  </si>
  <si>
    <t xml:space="preserve"> F237 MARELICA (SERUM)</t>
  </si>
  <si>
    <t xml:space="preserve"> I1 ČEBELA (SERUM)</t>
  </si>
  <si>
    <t>Predvideno število preiskav letno: 200; Predvideno število preiskav v 3 letih:600</t>
  </si>
  <si>
    <t xml:space="preserve"> I3 OSA (SERUM)</t>
  </si>
  <si>
    <t xml:space="preserve"> D1 DERMA.PTERONYSSINUS (SERUM)</t>
  </si>
  <si>
    <t>Predvideno število preiskav letno: 2600; Predvideno število preiskav v 3 letih:7800</t>
  </si>
  <si>
    <t xml:space="preserve"> D1 DERMATOPHAGOIDES FARINAE (SERUM)</t>
  </si>
  <si>
    <t>Predvideno število preiskav letno: 2600; Predvideno število preiskav v 3 letih:7.800</t>
  </si>
  <si>
    <t xml:space="preserve"> T2 JELŠA (SERUM)</t>
  </si>
  <si>
    <t>Predvideno število preiskav letno: 120; Predvideno število preiskav v 3 letih360</t>
  </si>
  <si>
    <t xml:space="preserve"> T3 BREZA (SERUM)</t>
  </si>
  <si>
    <t xml:space="preserve"> T4 LESKA (SERUM)</t>
  </si>
  <si>
    <t xml:space="preserve"> W209 AMBROZIJA (SERUM)</t>
  </si>
  <si>
    <t>Predvideno število preiskav letno: 400; Predvideno število preiskav v 3 letih:1.200</t>
  </si>
  <si>
    <t xml:space="preserve"> PANEL OREHI 1 (F13,F17,F18,F20,F36) (SERUM)</t>
  </si>
  <si>
    <t xml:space="preserve"> MORSKI PANEL 2 (F3,F24,F37,F40,F41) (SERUM)</t>
  </si>
  <si>
    <t xml:space="preserve"> PANEL ŽITA (F4,F7,F8,F10,F11) (SERUM)</t>
  </si>
  <si>
    <t xml:space="preserve"> PANEL ŽIVILA 73 (F26,F27,F83,F88) (SERUM)</t>
  </si>
  <si>
    <t xml:space="preserve"> PANEL TRAVE 1 (G3,G4,G5,G6,G8) (SERUM)</t>
  </si>
  <si>
    <t>Predvideno število preiskav letno: 1800; Predvideno število preiskav v 3 letih: 5.400</t>
  </si>
  <si>
    <t xml:space="preserve"> PANEL PLESNI 1 (M1,M2,M3,M5,M6) (SERUM)</t>
  </si>
  <si>
    <t>Predvideno število preiskav letno:1600; Predvideno število preiskav v 3 letih:4.800</t>
  </si>
  <si>
    <t xml:space="preserve"> PANEL DREVESA 5 (T2,T4,T8,T12,T14) (SERUM)</t>
  </si>
  <si>
    <t>Predvideno število preiskav letno: 1800; Predvideno število preiskav v 3 letih:5.400</t>
  </si>
  <si>
    <t xml:space="preserve"> PANEL DREVESA 6 (T1,T3,T5,T7,T9) (SERUM)</t>
  </si>
  <si>
    <t xml:space="preserve"> PANEL CVETJE 3 (W6,W9,W10,W12,W20) (SERUM)</t>
  </si>
  <si>
    <t>Predvideno število preiskav letno: 500;Predvideno število preiskav v 3 letih:1.500</t>
  </si>
  <si>
    <t xml:space="preserve"> PANEL CVETJE 5 (W1,W6,W7,W8,W12) (SERUM)</t>
  </si>
  <si>
    <t xml:space="preserve"> K82 LATEKS (SERUM)</t>
  </si>
  <si>
    <t>Skupaj:</t>
  </si>
  <si>
    <t>II.</t>
  </si>
  <si>
    <t>IMUNOKEMIJA 2</t>
  </si>
  <si>
    <t>podsklop: IMUNOKEMIJA 2</t>
  </si>
  <si>
    <t xml:space="preserve"> TSH</t>
  </si>
  <si>
    <t>Predvideno število preiskav letno: 10000; Predvideno število preiskav v 3 letnih:  30.000</t>
  </si>
  <si>
    <t xml:space="preserve"> FT3</t>
  </si>
  <si>
    <t>Predvideno število preiskav letno: 3500; Predvideno število preiskav v 3 letnih:10.500</t>
  </si>
  <si>
    <t xml:space="preserve"> FT4</t>
  </si>
  <si>
    <t xml:space="preserve"> KORTIZOL</t>
  </si>
  <si>
    <t>Predvideno število preiskav letno: 3000; Predvideno število preiskav v 3 letnih:9.000</t>
  </si>
  <si>
    <t xml:space="preserve"> CEA</t>
  </si>
  <si>
    <t xml:space="preserve"> AFP</t>
  </si>
  <si>
    <t xml:space="preserve"> CA 15-3</t>
  </si>
  <si>
    <t>Predvideno število preiskav letno: 2000; Predvideno število preiskav v 3 letnih:6.000</t>
  </si>
  <si>
    <t xml:space="preserve"> CA 125</t>
  </si>
  <si>
    <t xml:space="preserve"> HE4</t>
  </si>
  <si>
    <t xml:space="preserve"> BetaHCG</t>
  </si>
  <si>
    <t xml:space="preserve"> CIKLOSPORIN</t>
  </si>
  <si>
    <t>Predvideno število preiskav letno: 100; Predvideno število preiskav v 3 letnih:300</t>
  </si>
  <si>
    <t>III.</t>
  </si>
  <si>
    <t>BIOKEMIJA 1</t>
  </si>
  <si>
    <t>podsklop: BIOKEMIJA 1</t>
  </si>
  <si>
    <t>ioniziran kalcij</t>
  </si>
  <si>
    <t>Predvideno število preiskav letno: 9500; Predvideno število preiskav v 3 letnih:  28.500</t>
  </si>
  <si>
    <t>IV.</t>
  </si>
  <si>
    <t>BIOKEMIJA 2 - KOAGULACIJA IN FIBRINOLIZA</t>
  </si>
  <si>
    <t>podsklop: BIOKEMIJA 2 - KOAGULACIJA IN FIBRINOLIZA</t>
  </si>
  <si>
    <t>Vrsta preiskave: PČ, INR</t>
  </si>
  <si>
    <t>Predvideno število preiskav letno: 25000; Predvideno število preiskav v 3 letnih: 75.000</t>
  </si>
  <si>
    <t>Vrsta preiskave: PTČ</t>
  </si>
  <si>
    <t>Predvideno število preiskav letno: 3000; Predvideno število preiskav v 3 letnih: 9.000</t>
  </si>
  <si>
    <t>Vrsta preiskave: TROMBINSKI ČAS</t>
  </si>
  <si>
    <t>Predvideno število preiskav letno: 400; Predvideno število preiskav v 3 letnih: 1200</t>
  </si>
  <si>
    <t>Vrsta preiskave: ANTITROMBIN III</t>
  </si>
  <si>
    <t>Predvideno število preiskav letno: 100; Predvideno število preiskav v 3 letnih: 300</t>
  </si>
  <si>
    <t>Vrsta preiskave: FAKTOR Xa</t>
  </si>
  <si>
    <t>Predvideno število preiskav letno: 1000; Predvideno število preiskav v 3 letnih: 3.000</t>
  </si>
  <si>
    <t>Vrsta preiskave: FIBRINOGEN</t>
  </si>
  <si>
    <t>Predvideno število preiskav letno: 900 ; Predvideno število preiskav v 3 letnih: 2.700</t>
  </si>
  <si>
    <t>Vrsta preiskave: D-DIMER</t>
  </si>
  <si>
    <t>Predvideno število preiskav letno: 6000; Predvideno število preiskav v 3 letnih: 18.000</t>
  </si>
  <si>
    <t>V.</t>
  </si>
  <si>
    <t>BIOKEMIJA 3</t>
  </si>
  <si>
    <t>podsklop: BIOKEMIJA 3</t>
  </si>
  <si>
    <t xml:space="preserve"> GLUKOZA (serum, plazma,likvor,urin,PTV)</t>
  </si>
  <si>
    <t>Predvideno število preiskav letno: 40.000; Predvideno število preiskav v 3 letnih: 120.000</t>
  </si>
  <si>
    <t xml:space="preserve"> BILIRUBIN CELOKUPNI (serum)</t>
  </si>
  <si>
    <t>Predvideno število preiskav letno: 25.000; Predvideno število preiskav v 3 letnih: 75.000</t>
  </si>
  <si>
    <t xml:space="preserve"> BILIRUBIN DIREKTNI (serum)</t>
  </si>
  <si>
    <t xml:space="preserve"> AST (aspartat aminotransferaza)(serum)</t>
  </si>
  <si>
    <t>Predvideno število preiskav letno: 35.000; Predvideno število preiskav v 3 letnih: 105.000</t>
  </si>
  <si>
    <t xml:space="preserve"> ALT (alanin aminotransferaza)(serum)</t>
  </si>
  <si>
    <t xml:space="preserve"> GGT (gama glutamil transferaza)(serum)</t>
  </si>
  <si>
    <t xml:space="preserve"> ALKALNA FOSFATAZA (serum)</t>
  </si>
  <si>
    <t xml:space="preserve"> ALFA AMILAZA (serum, urin, PTV)</t>
  </si>
  <si>
    <t>Predvideno število preiskav letno: 15.000; Predvideno število preiskav v 3 letnih: 45.000</t>
  </si>
  <si>
    <t xml:space="preserve"> LIPAZA (serum)</t>
  </si>
  <si>
    <t>Predvideno število preiskav letno: 14.000; Predvideno število preiskav v 3 letnih: 42.000</t>
  </si>
  <si>
    <t xml:space="preserve"> LDH (laktat dehidrogenaza) (serum,PTV)</t>
  </si>
  <si>
    <t>Predvideno število preiskav letno: 9.000 ; Predvideno število preiskav v 3 letnih: 27.000</t>
  </si>
  <si>
    <t xml:space="preserve"> CK (kreatin kinaza) (serum)</t>
  </si>
  <si>
    <t>Predvideno število preiskav letno: 3.000; Predvideno število preiskav v 3 letnih: 9.000</t>
  </si>
  <si>
    <t xml:space="preserve"> SEČNINA (serum, urin) </t>
  </si>
  <si>
    <t>Predvideno število preiskav letno: 70.000; Predvideno število preiskav v 3 letnih: 210.000</t>
  </si>
  <si>
    <t xml:space="preserve"> KREATININ (serum, urin)</t>
  </si>
  <si>
    <t xml:space="preserve"> KALIJ (serum, plazma, urin)</t>
  </si>
  <si>
    <t xml:space="preserve"> NATRIJ (serum, plazma, urin)</t>
  </si>
  <si>
    <t xml:space="preserve"> KLORID (serum, urin)</t>
  </si>
  <si>
    <t xml:space="preserve"> KALCIJ (serum, urin)</t>
  </si>
  <si>
    <t xml:space="preserve"> FOSFAT ANORGANSKI (serum, urin)</t>
  </si>
  <si>
    <t>Predvideno število preiskav letno: 10000; Predvideno število preiskav v 3 letnih: 30.000</t>
  </si>
  <si>
    <t xml:space="preserve"> URAT (serum, urin, ST)</t>
  </si>
  <si>
    <t xml:space="preserve"> ŽELEZO (serum)</t>
  </si>
  <si>
    <t>Predvideno število preiskav letno: 4.500; Predvideno število preiskav v 3 letnih: 13.500</t>
  </si>
  <si>
    <t xml:space="preserve"> TRANSFERIN (serum)</t>
  </si>
  <si>
    <t>Predvideno število preiskav letno: 4.000; Predvideno število preiskav v 3 letnih: 12.000</t>
  </si>
  <si>
    <t xml:space="preserve"> HOLESTEROL (serum)</t>
  </si>
  <si>
    <t>Predvideno število preiskav letno: 13.000; Predvideno število preiskav v 3 letnih: 39.000</t>
  </si>
  <si>
    <t xml:space="preserve"> TRIGLICERIDI (serum)</t>
  </si>
  <si>
    <t xml:space="preserve"> HDL-HOLESTEROL (serum)</t>
  </si>
  <si>
    <t>Predvideno število preiskav letno: 9.000; Predvideno število preiskav v 3 letnih: 27.00</t>
  </si>
  <si>
    <t xml:space="preserve"> CRP (serum, ST)</t>
  </si>
  <si>
    <t>Predvideno število preiskav letno: 60.000; Predvideno število preiskav v 3 letnih: 180.000</t>
  </si>
  <si>
    <t xml:space="preserve"> PROTEINI CELOKUPNI (serum, PTV)</t>
  </si>
  <si>
    <t>Predvideno število preiskav letno: 2.000; Predvideno število preiskav v 3 letnih: 6.000</t>
  </si>
  <si>
    <t xml:space="preserve"> ALBUMIN (serum)</t>
  </si>
  <si>
    <t xml:space="preserve"> MAGNEZIJ (serum) </t>
  </si>
  <si>
    <t>Predvideno število preiskav letno: 10.000; Predvideno število preiskav v 3 letnih: 30.000</t>
  </si>
  <si>
    <t xml:space="preserve"> REVMA FAKTOR (serum)</t>
  </si>
  <si>
    <t>Predvideno število preiskav letno: 1.800; Predvideno število preiskav v 3 letnih: 5.400</t>
  </si>
  <si>
    <t xml:space="preserve"> ETANOL (serum)</t>
  </si>
  <si>
    <t>Predvideno število preiskav letno: 900; Predvideno število preiskav v 3 letnih: 2.700</t>
  </si>
  <si>
    <t xml:space="preserve"> KOMPLEMENT C3 (serum)</t>
  </si>
  <si>
    <t>Predvideno število preiskav letno: 500; Predvideno število preiskav v 3 letnih: 1.500</t>
  </si>
  <si>
    <t xml:space="preserve"> KOMPLEMENT C4 (serum)</t>
  </si>
  <si>
    <t xml:space="preserve"> IgA (serum)</t>
  </si>
  <si>
    <t>Predvideno število preiskav letno: 800; Predvideno število preiskav v 3 letnih: 2.400</t>
  </si>
  <si>
    <t xml:space="preserve"> IgG (serum)</t>
  </si>
  <si>
    <t xml:space="preserve"> IgM (serum)</t>
  </si>
  <si>
    <t xml:space="preserve"> LAKTAT (plazma)</t>
  </si>
  <si>
    <t xml:space="preserve"> AMONIAK (plazma)</t>
  </si>
  <si>
    <t>Predvideno število preiskav letno: 1.200; Predvideno število preiskav v 3 letnih: 3.600</t>
  </si>
  <si>
    <t xml:space="preserve"> PROTEINI CELOKUPNI (urin,likvor)</t>
  </si>
  <si>
    <t xml:space="preserve"> ALBUMIN (urin, likvor)</t>
  </si>
  <si>
    <t>Predvideno število preiskav letno: 300; Predvideno število preiskav v 3 letnih: 900</t>
  </si>
  <si>
    <t xml:space="preserve"> KARBAMAZEPIN</t>
  </si>
  <si>
    <t>VALPROAT</t>
  </si>
  <si>
    <t>DIGOKSIN</t>
  </si>
  <si>
    <t>Predvideno število preiskav letno: 500; Predvideno število preiskav v 3 letnih: 1500</t>
  </si>
  <si>
    <t>VANKOMICIN</t>
  </si>
  <si>
    <t>Predvideno število preiskav letno: 2000; Predvideno število preiskav v 3 letnih: 6000</t>
  </si>
  <si>
    <t>GENTAMICIN</t>
  </si>
  <si>
    <t>VI.</t>
  </si>
  <si>
    <t>IMUNOKEMIJA 3</t>
  </si>
  <si>
    <t>podsklop: IMUNOKEMIJA 3</t>
  </si>
  <si>
    <t xml:space="preserve"> CA 19-9</t>
  </si>
  <si>
    <t>Predvideno število preiskav letno: 2500; Predvideno število preiskav v 3 letnih: 7.500</t>
  </si>
  <si>
    <t xml:space="preserve"> t-PSA (celokupni)</t>
  </si>
  <si>
    <t>Predvideno število preiskav letno: 7000; Predvideno število preiskav v 3 letnih: 21.000</t>
  </si>
  <si>
    <t xml:space="preserve"> f-PSA (prosti)</t>
  </si>
  <si>
    <t xml:space="preserve"> TESTOSTERON</t>
  </si>
  <si>
    <t>Predvideno število preiskav letno: 1500; Predvideno število preiskav v 3 letnih: 4.500</t>
  </si>
  <si>
    <t xml:space="preserve"> SHBG</t>
  </si>
  <si>
    <t>Predvideno število preiskav letno: 150; Predvideno število preiskav v 3 letnih: 450</t>
  </si>
  <si>
    <t xml:space="preserve"> B12</t>
  </si>
  <si>
    <t>Predvideno število preiskav letno: 8000; Predvideno število preiskav v 3 letnih: 24.000</t>
  </si>
  <si>
    <t xml:space="preserve"> FOLNA KISLINA</t>
  </si>
  <si>
    <t xml:space="preserve"> PTH</t>
  </si>
  <si>
    <t>Predvideno število preiskav letno: 2000; Predvideno število preiskav v 3 letnih: 6.000</t>
  </si>
  <si>
    <t xml:space="preserve"> TROPONIN T-hs</t>
  </si>
  <si>
    <t>Predvideno število preiskav letno: 15000; Predvideno število preiskav v 3 letnih: 45.000</t>
  </si>
  <si>
    <t xml:space="preserve"> CK-MB-masni</t>
  </si>
  <si>
    <t>Predvideno število preiskav letno: 500 ; Predvideno število preiskav v 3 letnih: 1.500</t>
  </si>
  <si>
    <t xml:space="preserve"> MIOGLOBIN</t>
  </si>
  <si>
    <t>Predvideno število preiskav letno:3000; Predvideno število preiskav v 3 letnih: 9.000</t>
  </si>
  <si>
    <t xml:space="preserve"> FERITIN</t>
  </si>
  <si>
    <t xml:space="preserve"> NTpro BNP</t>
  </si>
  <si>
    <t xml:space="preserve"> VITAMIN D (celokupni)</t>
  </si>
  <si>
    <t>Predvideno število preiskav letno:5000; Predvideno število preiskav v 3 letnih: 15.000</t>
  </si>
  <si>
    <t xml:space="preserve"> PCT</t>
  </si>
  <si>
    <t>Predvideno število preiskav letno: 20000; Predvideno število preiskav v 3 letnih: 60.000</t>
  </si>
  <si>
    <t>beta-HCG</t>
  </si>
  <si>
    <t>interlevkin-6</t>
  </si>
  <si>
    <t>prosti beta-HCG</t>
  </si>
  <si>
    <t>PAPP-A</t>
  </si>
  <si>
    <t>VII.</t>
  </si>
  <si>
    <t>BIOKEMIJA 4 - SUHA KEMIJA</t>
  </si>
  <si>
    <t>podsklop: BIOKEMIJA 4 - SUHA KEMIJA</t>
  </si>
  <si>
    <t xml:space="preserve"> S-Bilirubin-neonatalni</t>
  </si>
  <si>
    <t>Predvideno število preiskav letno: 5000; Predvideno število preiskav v 3 letnih: 15.000</t>
  </si>
  <si>
    <t xml:space="preserve"> S-SEČNINA</t>
  </si>
  <si>
    <t xml:space="preserve"> S-KREATININ</t>
  </si>
  <si>
    <t xml:space="preserve"> S-KALCIJ</t>
  </si>
  <si>
    <t xml:space="preserve"> S-GLUKOZA</t>
  </si>
  <si>
    <t>VIII.</t>
  </si>
  <si>
    <t>HEMATOLOGIJA</t>
  </si>
  <si>
    <t>podsklop: HEMATOLOGIJA</t>
  </si>
  <si>
    <t xml:space="preserve"> HEMOGRAM</t>
  </si>
  <si>
    <t>Predvideno število preiskav letno: 80000; Predvideno število preiskav v 3 letnih: 240000</t>
  </si>
  <si>
    <t xml:space="preserve"> DKS avtomatski</t>
  </si>
  <si>
    <t>Predvideno število preiskav letno: 45000; Predvideno število preiskav v 3 letnih: 135.000</t>
  </si>
  <si>
    <t xml:space="preserve"> RETIKULOCITI</t>
  </si>
  <si>
    <t xml:space="preserve"> DKS mikroskopski</t>
  </si>
  <si>
    <t>Punktati telesnih tekočin</t>
  </si>
  <si>
    <t>IX.</t>
  </si>
  <si>
    <t>BIOKEMIJA 5 - NEFELOMETRIJA</t>
  </si>
  <si>
    <t>podsklop: BIOKEMIJA 5 - NEFELOMETRIJA</t>
  </si>
  <si>
    <t>Vrsta preiskave: S-%CDT</t>
  </si>
  <si>
    <t>Vrsta preiskave: S-beta2-Mikroglobulin</t>
  </si>
  <si>
    <t>Vrsta preiskave: U-alfa1-Mikroglobulin</t>
  </si>
  <si>
    <t>Vrsta preiskave: U-IgG</t>
  </si>
  <si>
    <t>Vrsta preiskave: U-ALBUMIN</t>
  </si>
  <si>
    <t>Predvideno število preiskav letno: 4000; Predvideno število preiskav v 3 letnih: 12.000</t>
  </si>
  <si>
    <t>Vrsta preiskave: S-proste kapa</t>
  </si>
  <si>
    <t>Predvideno število preiskav letno: 1000 ; Predvideno število preiskav v 3 letnih: 3000</t>
  </si>
  <si>
    <t>Vrsta preiskave: S-proste lambda</t>
  </si>
  <si>
    <t>X.</t>
  </si>
  <si>
    <t>BIOKEMIJA 6 - ELEKTROFOREZA IN IMUNOFIKSACIJSKA ELEKTROFOREZA</t>
  </si>
  <si>
    <t>podsklop: BIOKEMIJA 6 - ELEKTROFOREZA IN IMUNOFIKSACIJSKA ELEKTROFOREZA</t>
  </si>
  <si>
    <t>Vrsta preiskave: S-ELEKTROFOREZA PROTEINOV</t>
  </si>
  <si>
    <t>Predvideno število preiskav letno: 2100; Predvideno število preiskav v 3 letnih: 6.300</t>
  </si>
  <si>
    <t>Vrsta preiskave: S-IMUNOELEKTROFOREZA</t>
  </si>
  <si>
    <t>Vrsta preiskave: U-IMUNOELEKTROFOREZA</t>
  </si>
  <si>
    <t>Predvideno število preiskav letno: 400; Predvideno število preiskav v 3 letnih: 1.200</t>
  </si>
  <si>
    <t>XI.</t>
  </si>
  <si>
    <t>BIOKEMIJA 7 - PLINSKA ANALIZA Z OKSIMETRIJO</t>
  </si>
  <si>
    <t>podsklop: BIOKEMIJA 7 - PLINSKA ANALIZA Z OKSIMETRIJO</t>
  </si>
  <si>
    <t>Vrsta preiskave: PLINSKA ANALIZA Z OKSIMETRIJO</t>
  </si>
  <si>
    <t>XII.</t>
  </si>
  <si>
    <t>BIOKEMIJA 8 - PREISKAVE GLIKIRANI HEMOGLOBIN ( HbA1c POCT)</t>
  </si>
  <si>
    <t>podsklop: BIOKEMIJA 8 - PREISKAVE ZA GLIKIRANI HEMOGLOBIN (POCT)</t>
  </si>
  <si>
    <t>BIOKEMIJA 8 - PREISKAVE ZA GLIKIRANI HEMOGLOBIN (POCT)</t>
  </si>
  <si>
    <t>vrsta preiskave: HbA1c - POCT</t>
  </si>
  <si>
    <t>Predvideno število preiskav letno: 12000; Predvideno število preiskav v 3 letnih:36000</t>
  </si>
  <si>
    <t>XIII.</t>
  </si>
  <si>
    <t>BIOKEMIJA 9 - OSNOVNE URINSKE PREISKAVE IN ANALIZA SEDIMENTA</t>
  </si>
  <si>
    <t>podsklop: BIOKEMIJA 9 - OSNOVNE URINSKE PREISKAVE IN ANALIZA SEDIMENTA</t>
  </si>
  <si>
    <t>vrsta preiskave: osnovne urinske preiskave in analiza sedimenta</t>
  </si>
  <si>
    <t>Predvideno število preiskav letno: 25000; Predvideno število preiskav v 3 letnih: 75000</t>
  </si>
  <si>
    <t>XIV.</t>
  </si>
  <si>
    <t>BIOKEMIJA 10 - PLINSKA ANALIZA OB PACIENT (POCT)</t>
  </si>
  <si>
    <t>podsklop: BIOKEMIJA 10- PLINSKA ANALIZA OB PACIENT</t>
  </si>
  <si>
    <t>BIOKEMIJA 10- PLINSKA ANALIZA OB PACIENT</t>
  </si>
  <si>
    <t>Vrsta preiskave: plinska analiza ob pacientu (POCT)</t>
  </si>
  <si>
    <t>Predvideno število preiskav letno: 1500; Predvideno število preiskav v 3 letnih:4500</t>
  </si>
  <si>
    <t>XV.</t>
  </si>
  <si>
    <t>BIOKEMIJA 11 - KOAGULACIJA - zapiralni čas</t>
  </si>
  <si>
    <t>podsklop: BIOKEMIJA 11- KOAGULACIJA- zapiralni čas</t>
  </si>
  <si>
    <t>BIOKEMIJA 11- KOAGULACIJA- zapiralni čas</t>
  </si>
  <si>
    <t>Vrsta preiskave: koagulacija - zapiralni čas</t>
  </si>
  <si>
    <t>Predvideno število preiskav letno: 150; Predvideno število preiskav v 3 letnih:450</t>
  </si>
  <si>
    <t>XVI.</t>
  </si>
  <si>
    <t xml:space="preserve">BIOKEMIJA 12 - SEDIMENTACIJA </t>
  </si>
  <si>
    <t>podsklop: BIOKEMIJA 12- SEDIMENTACIJA</t>
  </si>
  <si>
    <t>BIOKEMIJA 12- SEDIMENTACIJA</t>
  </si>
  <si>
    <t>Vrsta preiskave: sedimentacija eritocitov</t>
  </si>
  <si>
    <t>Predvideno število preiskav letno: 22000; Predvideno število preiskav v 3 letnih:66000</t>
  </si>
  <si>
    <t>KPL</t>
  </si>
  <si>
    <t>XVII.</t>
  </si>
  <si>
    <t>BIOKEMIJA 13 - DROGE V URINU</t>
  </si>
  <si>
    <t>podsklop: BIOKEMIJA 13- DROGE V URINU</t>
  </si>
  <si>
    <t>BIOKEMIJA 13- DROGE V URINU</t>
  </si>
  <si>
    <t>Vrsta preiskave: droge v urinu - 10 različnih substanc na eni testni ploščici</t>
  </si>
  <si>
    <t>Predvideno število preiskav letno: 500; Predvideno število preiskav v 3 letnih:1500</t>
  </si>
  <si>
    <t>presejalno testiranje; ročna metoda</t>
  </si>
  <si>
    <t>Vrsta preiskave: droge v urinu - THC kvalitativno</t>
  </si>
  <si>
    <t>Vrsta preiskave: droge v urinu - OPI kvalitativno</t>
  </si>
  <si>
    <t>Vrsta preiskave: droge v urinu - TCA kvalitativno</t>
  </si>
  <si>
    <t>Vrsta preiskave: droge v urinu - BZO kvalitativno</t>
  </si>
  <si>
    <t>Vrsta preiskave: droge v urinu - COC kvalitativno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</si>
</sst>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dcN/zH7s0PFEeGqp/ohHnI0KSrsk8epMCcTq3OtB9gJSc6QGqXcdmcJWv4SObx/ydUXtya6PaO/lCiZl2V8pcw==" saltValue="6i+pwrEiDYnBC/MzIXBEi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ATlcDRgxFLVxaWP3TudjAZJPzv4uUEOweXV+mNo+8IS+I75J6qpGiCexmS34DpiKVe8k6VM2GiQpdiL7hizY9g==" saltValue="k5+HDI50pMJ6k6Z+bO6JZ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2e/FUTYzhKzxSedpP2prA+M/PcdWnlLUehF5DQ86eXA4VpWGHcGxpAAR5TEpcsgxDpXBresI/AsV/h6CrW7GMw==" saltValue="QG9ELNto1a8dkACxnlvsp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Iec7Ptq9093JVzE/P9eodi2PuMfUffSfvc3dqvOk+vbNW4z2wSMHIcPsV49ktpJkqS59qlg4m/RDBfrYT9CV9A==" saltValue="TeMcC6ac51/oAVrgdF1uc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0.42578125" style="1" customWidth="1"/>
    <col min="5" max="5" width="50.85546875" style="1" customWidth="1"/>
    <col min="6" max="6" width="19" style="1" customWidth="1"/>
    <col min="7" max="7" width="15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88</v>
      </c>
      <c r="D14" s="31" t="s">
        <v>89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92</v>
      </c>
      <c r="D16" s="31" t="s">
        <v>93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94</v>
      </c>
      <c r="D17" s="31" t="s">
        <v>95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96</v>
      </c>
      <c r="D18" s="31" t="s">
        <v>93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97</v>
      </c>
      <c r="D19" s="31" t="s">
        <v>98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99</v>
      </c>
      <c r="D20" s="31" t="s">
        <v>98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100</v>
      </c>
      <c r="D21" s="31" t="s">
        <v>101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102</v>
      </c>
      <c r="D22" s="31" t="s">
        <v>101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103</v>
      </c>
      <c r="D23" s="31" t="s">
        <v>104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105</v>
      </c>
      <c r="D24" s="31" t="s">
        <v>106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107</v>
      </c>
      <c r="D25" s="31" t="s">
        <v>108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109</v>
      </c>
      <c r="D26" s="31" t="s">
        <v>110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111</v>
      </c>
      <c r="D27" s="31" t="s">
        <v>112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113</v>
      </c>
      <c r="D28" s="31" t="s">
        <v>114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115</v>
      </c>
      <c r="D29" s="31" t="s">
        <v>114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116</v>
      </c>
      <c r="D30" s="31" t="s">
        <v>117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118</v>
      </c>
      <c r="D31" s="31" t="s">
        <v>117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119</v>
      </c>
      <c r="D32" s="31" t="s">
        <v>120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121</v>
      </c>
      <c r="D33" s="31" t="s">
        <v>122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123</v>
      </c>
      <c r="D34" s="31" t="s">
        <v>101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124</v>
      </c>
      <c r="D35" s="31" t="s">
        <v>98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125</v>
      </c>
      <c r="D36" s="31" t="s">
        <v>98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126</v>
      </c>
      <c r="D37" s="31" t="s">
        <v>93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127</v>
      </c>
      <c r="D38" s="31" t="s">
        <v>98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128</v>
      </c>
      <c r="D39" s="31" t="s">
        <v>93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129</v>
      </c>
      <c r="D40" s="31" t="s">
        <v>130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131</v>
      </c>
      <c r="D41" s="31" t="s">
        <v>98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132</v>
      </c>
      <c r="D42" s="31" t="s">
        <v>133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134</v>
      </c>
      <c r="D43" s="31" t="s">
        <v>98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135</v>
      </c>
      <c r="D44" s="31" t="s">
        <v>136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137</v>
      </c>
      <c r="D45" s="31" t="s">
        <v>138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139</v>
      </c>
      <c r="D46" s="31" t="s">
        <v>104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140</v>
      </c>
      <c r="D47" s="31" t="s">
        <v>141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142</v>
      </c>
      <c r="D48" s="31" t="s">
        <v>95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143</v>
      </c>
      <c r="D49" s="31" t="s">
        <v>95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144</v>
      </c>
      <c r="D50" s="31" t="s">
        <v>98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145</v>
      </c>
      <c r="D51" s="31" t="s">
        <v>95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146</v>
      </c>
      <c r="D52" s="31" t="s">
        <v>147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148</v>
      </c>
      <c r="D53" s="31" t="s">
        <v>147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149</v>
      </c>
      <c r="D54" s="31" t="s">
        <v>150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151</v>
      </c>
      <c r="D55" s="31" t="s">
        <v>152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153</v>
      </c>
      <c r="D56" s="31" t="s">
        <v>154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155</v>
      </c>
      <c r="D57" s="31" t="s">
        <v>120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156</v>
      </c>
      <c r="D58" s="31" t="s">
        <v>120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4.75" x14ac:dyDescent="0.25">
      <c r="A59" s="52" t="s">
        <v>81</v>
      </c>
      <c r="B59" s="11">
        <v>47</v>
      </c>
      <c r="C59" s="31" t="s">
        <v>157</v>
      </c>
      <c r="D59" s="31" t="s">
        <v>158</v>
      </c>
      <c r="E59" s="31" t="s">
        <v>84</v>
      </c>
      <c r="F59" s="31" t="s">
        <v>85</v>
      </c>
      <c r="G59" s="31" t="s">
        <v>86</v>
      </c>
      <c r="H59" s="32" t="s">
        <v>87</v>
      </c>
      <c r="I59" s="33">
        <v>1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114.75" x14ac:dyDescent="0.25">
      <c r="A60" s="52" t="s">
        <v>81</v>
      </c>
      <c r="B60" s="11">
        <v>48</v>
      </c>
      <c r="C60" s="31" t="s">
        <v>159</v>
      </c>
      <c r="D60" s="31" t="s">
        <v>117</v>
      </c>
      <c r="E60" s="31" t="s">
        <v>84</v>
      </c>
      <c r="F60" s="31" t="s">
        <v>85</v>
      </c>
      <c r="G60" s="31" t="s">
        <v>86</v>
      </c>
      <c r="H60" s="32" t="s">
        <v>87</v>
      </c>
      <c r="I60" s="33">
        <v>1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114.75" x14ac:dyDescent="0.25">
      <c r="A61" s="52" t="s">
        <v>81</v>
      </c>
      <c r="B61" s="11">
        <v>49</v>
      </c>
      <c r="C61" s="31" t="s">
        <v>160</v>
      </c>
      <c r="D61" s="31" t="s">
        <v>101</v>
      </c>
      <c r="E61" s="31" t="s">
        <v>84</v>
      </c>
      <c r="F61" s="31" t="s">
        <v>85</v>
      </c>
      <c r="G61" s="31" t="s">
        <v>86</v>
      </c>
      <c r="H61" s="32" t="s">
        <v>87</v>
      </c>
      <c r="I61" s="33">
        <v>1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114.75" x14ac:dyDescent="0.25">
      <c r="A62" s="52" t="s">
        <v>81</v>
      </c>
      <c r="B62" s="11">
        <v>50</v>
      </c>
      <c r="C62" s="31" t="s">
        <v>161</v>
      </c>
      <c r="D62" s="31" t="s">
        <v>101</v>
      </c>
      <c r="E62" s="31" t="s">
        <v>84</v>
      </c>
      <c r="F62" s="31" t="s">
        <v>85</v>
      </c>
      <c r="G62" s="31" t="s">
        <v>86</v>
      </c>
      <c r="H62" s="32" t="s">
        <v>87</v>
      </c>
      <c r="I62" s="33">
        <v>1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114.75" x14ac:dyDescent="0.25">
      <c r="A63" s="52" t="s">
        <v>81</v>
      </c>
      <c r="B63" s="11">
        <v>51</v>
      </c>
      <c r="C63" s="31" t="s">
        <v>162</v>
      </c>
      <c r="D63" s="31" t="s">
        <v>101</v>
      </c>
      <c r="E63" s="31" t="s">
        <v>84</v>
      </c>
      <c r="F63" s="31" t="s">
        <v>85</v>
      </c>
      <c r="G63" s="31" t="s">
        <v>86</v>
      </c>
      <c r="H63" s="32" t="s">
        <v>87</v>
      </c>
      <c r="I63" s="33">
        <v>1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114.75" x14ac:dyDescent="0.25">
      <c r="A64" s="52" t="s">
        <v>81</v>
      </c>
      <c r="B64" s="11">
        <v>52</v>
      </c>
      <c r="C64" s="31" t="s">
        <v>163</v>
      </c>
      <c r="D64" s="31" t="s">
        <v>164</v>
      </c>
      <c r="E64" s="31" t="s">
        <v>84</v>
      </c>
      <c r="F64" s="31" t="s">
        <v>85</v>
      </c>
      <c r="G64" s="31" t="s">
        <v>86</v>
      </c>
      <c r="H64" s="32" t="s">
        <v>87</v>
      </c>
      <c r="I64" s="33">
        <v>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14.75" x14ac:dyDescent="0.25">
      <c r="A65" s="52" t="s">
        <v>81</v>
      </c>
      <c r="B65" s="11">
        <v>53</v>
      </c>
      <c r="C65" s="31" t="s">
        <v>165</v>
      </c>
      <c r="D65" s="31" t="s">
        <v>166</v>
      </c>
      <c r="E65" s="31" t="s">
        <v>84</v>
      </c>
      <c r="F65" s="31" t="s">
        <v>85</v>
      </c>
      <c r="G65" s="31" t="s">
        <v>86</v>
      </c>
      <c r="H65" s="32" t="s">
        <v>87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14.75" x14ac:dyDescent="0.25">
      <c r="A66" s="52" t="s">
        <v>81</v>
      </c>
      <c r="B66" s="11">
        <v>54</v>
      </c>
      <c r="C66" s="31" t="s">
        <v>167</v>
      </c>
      <c r="D66" s="31" t="s">
        <v>168</v>
      </c>
      <c r="E66" s="31" t="s">
        <v>84</v>
      </c>
      <c r="F66" s="31" t="s">
        <v>85</v>
      </c>
      <c r="G66" s="31" t="s">
        <v>86</v>
      </c>
      <c r="H66" s="32" t="s">
        <v>87</v>
      </c>
      <c r="I66" s="33">
        <v>1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114.75" x14ac:dyDescent="0.25">
      <c r="A67" s="52" t="s">
        <v>81</v>
      </c>
      <c r="B67" s="11">
        <v>55</v>
      </c>
      <c r="C67" s="31" t="s">
        <v>169</v>
      </c>
      <c r="D67" s="31" t="s">
        <v>168</v>
      </c>
      <c r="E67" s="31" t="s">
        <v>84</v>
      </c>
      <c r="F67" s="31" t="s">
        <v>85</v>
      </c>
      <c r="G67" s="31" t="s">
        <v>86</v>
      </c>
      <c r="H67" s="32" t="s">
        <v>87</v>
      </c>
      <c r="I67" s="33">
        <v>1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ht="114.75" x14ac:dyDescent="0.25">
      <c r="A68" s="52" t="s">
        <v>81</v>
      </c>
      <c r="B68" s="11">
        <v>56</v>
      </c>
      <c r="C68" s="31" t="s">
        <v>170</v>
      </c>
      <c r="D68" s="31" t="s">
        <v>171</v>
      </c>
      <c r="E68" s="31" t="s">
        <v>84</v>
      </c>
      <c r="F68" s="31" t="s">
        <v>85</v>
      </c>
      <c r="G68" s="31" t="s">
        <v>86</v>
      </c>
      <c r="H68" s="32" t="s">
        <v>87</v>
      </c>
      <c r="I68" s="33">
        <v>1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114.75" x14ac:dyDescent="0.25">
      <c r="A69" s="52" t="s">
        <v>81</v>
      </c>
      <c r="B69" s="11">
        <v>57</v>
      </c>
      <c r="C69" s="31" t="s">
        <v>172</v>
      </c>
      <c r="D69" s="31" t="s">
        <v>171</v>
      </c>
      <c r="E69" s="31" t="s">
        <v>84</v>
      </c>
      <c r="F69" s="31" t="s">
        <v>85</v>
      </c>
      <c r="G69" s="31" t="s">
        <v>86</v>
      </c>
      <c r="H69" s="32" t="s">
        <v>87</v>
      </c>
      <c r="I69" s="33">
        <v>1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ht="115.5" thickBot="1" x14ac:dyDescent="0.3">
      <c r="A70" s="53" t="s">
        <v>81</v>
      </c>
      <c r="B70" s="13">
        <v>58</v>
      </c>
      <c r="C70" s="40" t="s">
        <v>173</v>
      </c>
      <c r="D70" s="40" t="s">
        <v>147</v>
      </c>
      <c r="E70" s="40" t="s">
        <v>84</v>
      </c>
      <c r="F70" s="40" t="s">
        <v>85</v>
      </c>
      <c r="G70" s="40" t="s">
        <v>86</v>
      </c>
      <c r="H70" s="41" t="s">
        <v>87</v>
      </c>
      <c r="I70" s="42">
        <v>1</v>
      </c>
      <c r="J70" s="57"/>
      <c r="K70" s="13">
        <v>1</v>
      </c>
      <c r="L70" s="43"/>
      <c r="M70" s="44"/>
      <c r="N70" s="45"/>
      <c r="O70" s="46">
        <f>ROUND(ROUND(L70,4)*(1-M70),4)</f>
        <v>0</v>
      </c>
      <c r="P70" s="46">
        <f>ROUND(ROUND(O70,4)*(1+N70),4)</f>
        <v>0</v>
      </c>
      <c r="Q70" s="46">
        <f>ROUND($I70*O70,4)</f>
        <v>0</v>
      </c>
      <c r="R70" s="46">
        <f>ROUND($I70*P70,4)</f>
        <v>0</v>
      </c>
      <c r="S70" s="47"/>
      <c r="T70" s="47"/>
      <c r="U70" s="47"/>
      <c r="V70" s="47"/>
      <c r="W70" s="48"/>
    </row>
    <row r="71" spans="1:23" ht="13.5" thickBot="1" x14ac:dyDescent="0.3">
      <c r="P71" s="58" t="s">
        <v>174</v>
      </c>
      <c r="Q71" s="59">
        <f>SUM(Q13:Q70)</f>
        <v>0</v>
      </c>
      <c r="R71" s="60">
        <f>SUM(R13:R70)</f>
        <v>0</v>
      </c>
    </row>
  </sheetData>
  <sheetProtection algorithmName="SHA-512" hashValue="jtMNE7TJLXmDWThibSvftJD8s0Do0as7iYygddUNANx/0YICtMoFcOqTkVjRt12y0CDzvr6cxc1az2wYbM5dCw==" saltValue="li3ii39JTlS0F514aMp1S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" style="1" customWidth="1"/>
    <col min="5" max="5" width="43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175</v>
      </c>
      <c r="C5" s="2" t="s">
        <v>176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177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178</v>
      </c>
      <c r="D13" s="22" t="s">
        <v>179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180</v>
      </c>
      <c r="D14" s="31" t="s">
        <v>181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182</v>
      </c>
      <c r="D15" s="31" t="s">
        <v>181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183</v>
      </c>
      <c r="D16" s="31" t="s">
        <v>184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185</v>
      </c>
      <c r="D17" s="31" t="s">
        <v>184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186</v>
      </c>
      <c r="D18" s="31" t="s">
        <v>184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" x14ac:dyDescent="0.25">
      <c r="A19" s="52" t="s">
        <v>81</v>
      </c>
      <c r="B19" s="11">
        <v>7</v>
      </c>
      <c r="C19" s="31" t="s">
        <v>187</v>
      </c>
      <c r="D19" s="31" t="s">
        <v>188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53" x14ac:dyDescent="0.25">
      <c r="A20" s="52" t="s">
        <v>81</v>
      </c>
      <c r="B20" s="11">
        <v>8</v>
      </c>
      <c r="C20" s="31" t="s">
        <v>189</v>
      </c>
      <c r="D20" s="31" t="s">
        <v>184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53" x14ac:dyDescent="0.25">
      <c r="A21" s="52" t="s">
        <v>81</v>
      </c>
      <c r="B21" s="11">
        <v>9</v>
      </c>
      <c r="C21" s="31" t="s">
        <v>190</v>
      </c>
      <c r="D21" s="31" t="s">
        <v>188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53" x14ac:dyDescent="0.25">
      <c r="A22" s="52" t="s">
        <v>81</v>
      </c>
      <c r="B22" s="11">
        <v>10</v>
      </c>
      <c r="C22" s="31" t="s">
        <v>191</v>
      </c>
      <c r="D22" s="31" t="s">
        <v>184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53.75" thickBot="1" x14ac:dyDescent="0.3">
      <c r="A23" s="53" t="s">
        <v>81</v>
      </c>
      <c r="B23" s="13">
        <v>11</v>
      </c>
      <c r="C23" s="40" t="s">
        <v>192</v>
      </c>
      <c r="D23" s="40" t="s">
        <v>193</v>
      </c>
      <c r="E23" s="40" t="s">
        <v>84</v>
      </c>
      <c r="F23" s="40" t="s">
        <v>85</v>
      </c>
      <c r="G23" s="40" t="s">
        <v>86</v>
      </c>
      <c r="H23" s="41" t="s">
        <v>87</v>
      </c>
      <c r="I23" s="42">
        <v>1</v>
      </c>
      <c r="J23" s="57"/>
      <c r="K23" s="13">
        <v>1</v>
      </c>
      <c r="L23" s="43"/>
      <c r="M23" s="44"/>
      <c r="N23" s="45"/>
      <c r="O23" s="46">
        <f>ROUND(ROUND(L23,4)*(1-M23),4)</f>
        <v>0</v>
      </c>
      <c r="P23" s="46">
        <f>ROUND(ROUND(O23,4)*(1+N23),4)</f>
        <v>0</v>
      </c>
      <c r="Q23" s="46">
        <f>ROUND($I23*O23,4)</f>
        <v>0</v>
      </c>
      <c r="R23" s="46">
        <f>ROUND($I23*P23,4)</f>
        <v>0</v>
      </c>
      <c r="S23" s="47"/>
      <c r="T23" s="47"/>
      <c r="U23" s="47"/>
      <c r="V23" s="47"/>
      <c r="W23" s="48"/>
    </row>
    <row r="24" spans="1:23" ht="13.5" thickBot="1" x14ac:dyDescent="0.3">
      <c r="P24" s="58" t="s">
        <v>174</v>
      </c>
      <c r="Q24" s="59">
        <f>SUM(Q13:Q23)</f>
        <v>0</v>
      </c>
      <c r="R24" s="60">
        <f>SUM(R13:R23)</f>
        <v>0</v>
      </c>
    </row>
  </sheetData>
  <sheetProtection algorithmName="SHA-512" hashValue="O0MW+h/C2X+f8/iixKitF0T9tdhG2SIqCTggcWdwYy6IiPnsdSGnYadZwG8codgCxlY87g5xfzV0mwcjHA1L/A==" saltValue="97xN4ktYrzzauRC5J82PD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0.42578125" style="1" customWidth="1"/>
    <col min="5" max="5" width="62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194</v>
      </c>
      <c r="C5" s="2" t="s">
        <v>195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196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195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.75" thickBot="1" x14ac:dyDescent="0.3">
      <c r="A13" s="73" t="s">
        <v>81</v>
      </c>
      <c r="B13" s="74">
        <v>1</v>
      </c>
      <c r="C13" s="64" t="s">
        <v>197</v>
      </c>
      <c r="D13" s="64" t="s">
        <v>198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JfKwm/rUjBMzyYDDKxJ2l2ML5em3eky88P5j4ZfJg00ng/QPOgif6o1M8NAP64CT0hUkWb/nMWonvivkKy5q2g==" saltValue="BInN8yaElDrc8HY/8csOP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5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199</v>
      </c>
      <c r="C5" s="2" t="s">
        <v>200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201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200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202</v>
      </c>
      <c r="D13" s="22" t="s">
        <v>203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204</v>
      </c>
      <c r="D14" s="31" t="s">
        <v>205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206</v>
      </c>
      <c r="D15" s="31" t="s">
        <v>207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208</v>
      </c>
      <c r="D16" s="31" t="s">
        <v>209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210</v>
      </c>
      <c r="D17" s="31" t="s">
        <v>211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212</v>
      </c>
      <c r="D18" s="31" t="s">
        <v>213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.75" thickBot="1" x14ac:dyDescent="0.3">
      <c r="A19" s="53" t="s">
        <v>81</v>
      </c>
      <c r="B19" s="13">
        <v>7</v>
      </c>
      <c r="C19" s="40" t="s">
        <v>214</v>
      </c>
      <c r="D19" s="40" t="s">
        <v>215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174</v>
      </c>
      <c r="Q20" s="59">
        <f>SUM(Q13:Q19)</f>
        <v>0</v>
      </c>
      <c r="R20" s="60">
        <f>SUM(R13:R19)</f>
        <v>0</v>
      </c>
    </row>
  </sheetData>
  <sheetProtection algorithmName="SHA-512" hashValue="+d0n9ea/lrw0R9o0RHP07Dl8RIzX3r1GHoETa279uT2MseKxLI9m3d+8ZTWHiVO228fsv07osT+atkXe6U3i7g==" saltValue="juSTZ6xQcE4vdWJJuzyXz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1" style="1" customWidth="1"/>
    <col min="5" max="5" width="23.5703125" style="1" customWidth="1"/>
    <col min="6" max="6" width="28.28515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216</v>
      </c>
      <c r="C5" s="2" t="s">
        <v>217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218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217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219</v>
      </c>
      <c r="D13" s="22" t="s">
        <v>220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221</v>
      </c>
      <c r="D14" s="31" t="s">
        <v>222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223</v>
      </c>
      <c r="D15" s="31" t="s">
        <v>222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224</v>
      </c>
      <c r="D16" s="31" t="s">
        <v>225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226</v>
      </c>
      <c r="D17" s="31" t="s">
        <v>225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227</v>
      </c>
      <c r="D18" s="31" t="s">
        <v>225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228</v>
      </c>
      <c r="D19" s="31" t="s">
        <v>225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229</v>
      </c>
      <c r="D20" s="31" t="s">
        <v>230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231</v>
      </c>
      <c r="D21" s="31" t="s">
        <v>232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233</v>
      </c>
      <c r="D22" s="31" t="s">
        <v>234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235</v>
      </c>
      <c r="D23" s="31" t="s">
        <v>236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237</v>
      </c>
      <c r="D24" s="31" t="s">
        <v>238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239</v>
      </c>
      <c r="D25" s="31" t="s">
        <v>238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240</v>
      </c>
      <c r="D26" s="31" t="s">
        <v>238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241</v>
      </c>
      <c r="D27" s="31" t="s">
        <v>238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242</v>
      </c>
      <c r="D28" s="31" t="s">
        <v>238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243</v>
      </c>
      <c r="D29" s="31" t="s">
        <v>222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244</v>
      </c>
      <c r="D30" s="31" t="s">
        <v>245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246</v>
      </c>
      <c r="D31" s="31" t="s">
        <v>236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247</v>
      </c>
      <c r="D32" s="31" t="s">
        <v>248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249</v>
      </c>
      <c r="D33" s="31" t="s">
        <v>250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251</v>
      </c>
      <c r="D34" s="31" t="s">
        <v>252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253</v>
      </c>
      <c r="D35" s="31" t="s">
        <v>252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254</v>
      </c>
      <c r="D36" s="31" t="s">
        <v>255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256</v>
      </c>
      <c r="D37" s="31" t="s">
        <v>257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258</v>
      </c>
      <c r="D38" s="31" t="s">
        <v>259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260</v>
      </c>
      <c r="D39" s="31" t="s">
        <v>248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261</v>
      </c>
      <c r="D40" s="31" t="s">
        <v>262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263</v>
      </c>
      <c r="D41" s="31" t="s">
        <v>264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265</v>
      </c>
      <c r="D42" s="31" t="s">
        <v>266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267</v>
      </c>
      <c r="D43" s="31" t="s">
        <v>268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269</v>
      </c>
      <c r="D44" s="31" t="s">
        <v>268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270</v>
      </c>
      <c r="D45" s="31" t="s">
        <v>271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272</v>
      </c>
      <c r="D46" s="31" t="s">
        <v>271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273</v>
      </c>
      <c r="D47" s="31" t="s">
        <v>271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274</v>
      </c>
      <c r="D48" s="31" t="s">
        <v>250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275</v>
      </c>
      <c r="D49" s="31" t="s">
        <v>276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277</v>
      </c>
      <c r="D50" s="31" t="s">
        <v>259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278</v>
      </c>
      <c r="D51" s="31" t="s">
        <v>279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280</v>
      </c>
      <c r="D52" s="31" t="s">
        <v>279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281</v>
      </c>
      <c r="D53" s="31" t="s">
        <v>279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282</v>
      </c>
      <c r="D54" s="31" t="s">
        <v>283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284</v>
      </c>
      <c r="D55" s="31" t="s">
        <v>285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5.5" thickBot="1" x14ac:dyDescent="0.3">
      <c r="A56" s="53" t="s">
        <v>81</v>
      </c>
      <c r="B56" s="13">
        <v>44</v>
      </c>
      <c r="C56" s="40" t="s">
        <v>286</v>
      </c>
      <c r="D56" s="40" t="s">
        <v>279</v>
      </c>
      <c r="E56" s="40" t="s">
        <v>84</v>
      </c>
      <c r="F56" s="40" t="s">
        <v>85</v>
      </c>
      <c r="G56" s="40" t="s">
        <v>86</v>
      </c>
      <c r="H56" s="41" t="s">
        <v>87</v>
      </c>
      <c r="I56" s="42">
        <v>1</v>
      </c>
      <c r="J56" s="57"/>
      <c r="K56" s="13">
        <v>1</v>
      </c>
      <c r="L56" s="43"/>
      <c r="M56" s="44"/>
      <c r="N56" s="45"/>
      <c r="O56" s="46">
        <f>ROUND(ROUND(L56,4)*(1-M56),4)</f>
        <v>0</v>
      </c>
      <c r="P56" s="46">
        <f>ROUND(ROUND(O56,4)*(1+N56),4)</f>
        <v>0</v>
      </c>
      <c r="Q56" s="46">
        <f>ROUND($I56*O56,4)</f>
        <v>0</v>
      </c>
      <c r="R56" s="46">
        <f>ROUND($I56*P56,4)</f>
        <v>0</v>
      </c>
      <c r="S56" s="47"/>
      <c r="T56" s="47"/>
      <c r="U56" s="47"/>
      <c r="V56" s="47"/>
      <c r="W56" s="48"/>
    </row>
    <row r="57" spans="1:23" ht="13.5" thickBot="1" x14ac:dyDescent="0.3">
      <c r="P57" s="58" t="s">
        <v>174</v>
      </c>
      <c r="Q57" s="59">
        <f>SUM(Q13:Q56)</f>
        <v>0</v>
      </c>
      <c r="R57" s="60">
        <f>SUM(R13:R56)</f>
        <v>0</v>
      </c>
    </row>
  </sheetData>
  <sheetProtection algorithmName="SHA-512" hashValue="w3LgEW835fdjjC5hFCLbewP2g6fjt/69s5SfTDcmxBarSDSez+M4w1pMF5n4LSQVB0Ztu5OaSXoLWcQdZq5Qig==" saltValue="wujvjBOrIkkubKsziOA4d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8.5703125" style="1" customWidth="1"/>
    <col min="5" max="5" width="29.140625" style="1" customWidth="1"/>
    <col min="6" max="6" width="25" style="1" customWidth="1"/>
    <col min="7" max="7" width="26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287</v>
      </c>
      <c r="C5" s="2" t="s">
        <v>288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289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290</v>
      </c>
      <c r="D13" s="22" t="s">
        <v>291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292</v>
      </c>
      <c r="D14" s="31" t="s">
        <v>293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294</v>
      </c>
      <c r="D15" s="31" t="s">
        <v>211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295</v>
      </c>
      <c r="D16" s="31" t="s">
        <v>296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89.25" x14ac:dyDescent="0.25">
      <c r="A17" s="52" t="s">
        <v>81</v>
      </c>
      <c r="B17" s="11">
        <v>5</v>
      </c>
      <c r="C17" s="31" t="s">
        <v>297</v>
      </c>
      <c r="D17" s="31" t="s">
        <v>298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89.25" x14ac:dyDescent="0.25">
      <c r="A18" s="52" t="s">
        <v>81</v>
      </c>
      <c r="B18" s="11">
        <v>6</v>
      </c>
      <c r="C18" s="31" t="s">
        <v>299</v>
      </c>
      <c r="D18" s="31" t="s">
        <v>300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89.25" x14ac:dyDescent="0.25">
      <c r="A19" s="52" t="s">
        <v>81</v>
      </c>
      <c r="B19" s="11">
        <v>7</v>
      </c>
      <c r="C19" s="31" t="s">
        <v>301</v>
      </c>
      <c r="D19" s="31" t="s">
        <v>300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89.25" x14ac:dyDescent="0.25">
      <c r="A20" s="52" t="s">
        <v>81</v>
      </c>
      <c r="B20" s="11">
        <v>8</v>
      </c>
      <c r="C20" s="31" t="s">
        <v>302</v>
      </c>
      <c r="D20" s="31" t="s">
        <v>303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89.25" x14ac:dyDescent="0.25">
      <c r="A21" s="52" t="s">
        <v>81</v>
      </c>
      <c r="B21" s="11">
        <v>9</v>
      </c>
      <c r="C21" s="31" t="s">
        <v>304</v>
      </c>
      <c r="D21" s="31" t="s">
        <v>305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89.25" x14ac:dyDescent="0.25">
      <c r="A22" s="52" t="s">
        <v>81</v>
      </c>
      <c r="B22" s="11">
        <v>10</v>
      </c>
      <c r="C22" s="31" t="s">
        <v>306</v>
      </c>
      <c r="D22" s="31" t="s">
        <v>307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89.25" x14ac:dyDescent="0.25">
      <c r="A23" s="52" t="s">
        <v>81</v>
      </c>
      <c r="B23" s="11">
        <v>11</v>
      </c>
      <c r="C23" s="31" t="s">
        <v>308</v>
      </c>
      <c r="D23" s="31" t="s">
        <v>309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89.25" x14ac:dyDescent="0.25">
      <c r="A24" s="52" t="s">
        <v>81</v>
      </c>
      <c r="B24" s="11">
        <v>12</v>
      </c>
      <c r="C24" s="31" t="s">
        <v>310</v>
      </c>
      <c r="D24" s="31" t="s">
        <v>300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89.25" x14ac:dyDescent="0.25">
      <c r="A25" s="52" t="s">
        <v>81</v>
      </c>
      <c r="B25" s="11">
        <v>13</v>
      </c>
      <c r="C25" s="31" t="s">
        <v>311</v>
      </c>
      <c r="D25" s="31" t="s">
        <v>245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89.25" x14ac:dyDescent="0.25">
      <c r="A26" s="52" t="s">
        <v>81</v>
      </c>
      <c r="B26" s="11">
        <v>14</v>
      </c>
      <c r="C26" s="31" t="s">
        <v>312</v>
      </c>
      <c r="D26" s="31" t="s">
        <v>313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89.25" x14ac:dyDescent="0.25">
      <c r="A27" s="52" t="s">
        <v>81</v>
      </c>
      <c r="B27" s="11">
        <v>15</v>
      </c>
      <c r="C27" s="31" t="s">
        <v>314</v>
      </c>
      <c r="D27" s="31" t="s">
        <v>315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89.25" x14ac:dyDescent="0.25">
      <c r="A28" s="52" t="s">
        <v>81</v>
      </c>
      <c r="B28" s="11">
        <v>16</v>
      </c>
      <c r="C28" s="31" t="s">
        <v>316</v>
      </c>
      <c r="D28" s="31" t="s">
        <v>285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89.25" x14ac:dyDescent="0.25">
      <c r="A29" s="52" t="s">
        <v>81</v>
      </c>
      <c r="B29" s="11">
        <v>17</v>
      </c>
      <c r="C29" s="31" t="s">
        <v>317</v>
      </c>
      <c r="D29" s="31" t="s">
        <v>285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89.25" x14ac:dyDescent="0.25">
      <c r="A30" s="52" t="s">
        <v>81</v>
      </c>
      <c r="B30" s="11">
        <v>18</v>
      </c>
      <c r="C30" s="31" t="s">
        <v>318</v>
      </c>
      <c r="D30" s="31" t="s">
        <v>285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90" thickBot="1" x14ac:dyDescent="0.3">
      <c r="A31" s="53" t="s">
        <v>81</v>
      </c>
      <c r="B31" s="13">
        <v>19</v>
      </c>
      <c r="C31" s="40" t="s">
        <v>319</v>
      </c>
      <c r="D31" s="40" t="s">
        <v>285</v>
      </c>
      <c r="E31" s="40" t="s">
        <v>84</v>
      </c>
      <c r="F31" s="40" t="s">
        <v>85</v>
      </c>
      <c r="G31" s="40" t="s">
        <v>86</v>
      </c>
      <c r="H31" s="41" t="s">
        <v>87</v>
      </c>
      <c r="I31" s="42">
        <v>1</v>
      </c>
      <c r="J31" s="57"/>
      <c r="K31" s="13">
        <v>1</v>
      </c>
      <c r="L31" s="43"/>
      <c r="M31" s="44"/>
      <c r="N31" s="45"/>
      <c r="O31" s="46">
        <f>ROUND(ROUND(L31,4)*(1-M31),4)</f>
        <v>0</v>
      </c>
      <c r="P31" s="46">
        <f>ROUND(ROUND(O31,4)*(1+N31),4)</f>
        <v>0</v>
      </c>
      <c r="Q31" s="46">
        <f>ROUND($I31*O31,4)</f>
        <v>0</v>
      </c>
      <c r="R31" s="46">
        <f>ROUND($I31*P31,4)</f>
        <v>0</v>
      </c>
      <c r="S31" s="47"/>
      <c r="T31" s="47"/>
      <c r="U31" s="47"/>
      <c r="V31" s="47"/>
      <c r="W31" s="48"/>
    </row>
    <row r="32" spans="1:23" ht="13.5" thickBot="1" x14ac:dyDescent="0.3">
      <c r="P32" s="58" t="s">
        <v>174</v>
      </c>
      <c r="Q32" s="59">
        <f>SUM(Q13:Q31)</f>
        <v>0</v>
      </c>
      <c r="R32" s="60">
        <f>SUM(R13:R31)</f>
        <v>0</v>
      </c>
    </row>
  </sheetData>
  <sheetProtection algorithmName="SHA-512" hashValue="xMmlmeXci34ZvXwFnlQrH5Ga3Gap9Vt3dubdD+BzG86zUcQmEpMc+pt25wqVjSc4OOTIOO4AXpjdh1MF31Ssaw==" saltValue="s6r270eatNTQWWkzZo8Fj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.5703125" style="1" customWidth="1"/>
    <col min="5" max="5" width="26.42578125" style="1" customWidth="1"/>
    <col min="6" max="6" width="27.85546875" style="1" customWidth="1"/>
    <col min="7" max="7" width="18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320</v>
      </c>
      <c r="C5" s="2" t="s">
        <v>321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322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321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323</v>
      </c>
      <c r="D13" s="22" t="s">
        <v>324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325</v>
      </c>
      <c r="D14" s="31" t="s">
        <v>209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326</v>
      </c>
      <c r="D15" s="31" t="s">
        <v>209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327</v>
      </c>
      <c r="D16" s="31" t="s">
        <v>209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.75" thickBot="1" x14ac:dyDescent="0.3">
      <c r="A17" s="53" t="s">
        <v>81</v>
      </c>
      <c r="B17" s="13">
        <v>5</v>
      </c>
      <c r="C17" s="40" t="s">
        <v>328</v>
      </c>
      <c r="D17" s="40" t="s">
        <v>209</v>
      </c>
      <c r="E17" s="40" t="s">
        <v>84</v>
      </c>
      <c r="F17" s="40" t="s">
        <v>85</v>
      </c>
      <c r="G17" s="40" t="s">
        <v>86</v>
      </c>
      <c r="H17" s="41" t="s">
        <v>87</v>
      </c>
      <c r="I17" s="42">
        <v>1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174</v>
      </c>
      <c r="Q18" s="59">
        <f>SUM(Q13:Q17)</f>
        <v>0</v>
      </c>
      <c r="R18" s="60">
        <f>SUM(R13:R17)</f>
        <v>0</v>
      </c>
    </row>
  </sheetData>
  <sheetProtection algorithmName="SHA-512" hashValue="jJhtXT7WRdwNhDe2VwRNhon0Ommy52LR3q3Qw4guukFJhp9CkxTxurw5iOAAm4UxqPSO1X+9YCfhaVTne5G17A==" saltValue="urklkKVjKMJQxqk4ul6op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3.85546875" style="1" customWidth="1"/>
    <col min="5" max="5" width="29.85546875" style="1" customWidth="1"/>
    <col min="6" max="6" width="43.7109375" style="1" customWidth="1"/>
    <col min="7" max="7" width="31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329</v>
      </c>
      <c r="C5" s="2" t="s">
        <v>330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331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330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332</v>
      </c>
      <c r="D13" s="22" t="s">
        <v>333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334</v>
      </c>
      <c r="D14" s="31" t="s">
        <v>335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336</v>
      </c>
      <c r="D15" s="31" t="s">
        <v>211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337</v>
      </c>
      <c r="D16" s="31" t="s">
        <v>324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90" thickBot="1" x14ac:dyDescent="0.3">
      <c r="A17" s="53" t="s">
        <v>81</v>
      </c>
      <c r="B17" s="13">
        <v>5</v>
      </c>
      <c r="C17" s="40" t="s">
        <v>338</v>
      </c>
      <c r="D17" s="40" t="s">
        <v>211</v>
      </c>
      <c r="E17" s="40" t="s">
        <v>84</v>
      </c>
      <c r="F17" s="40" t="s">
        <v>85</v>
      </c>
      <c r="G17" s="40" t="s">
        <v>86</v>
      </c>
      <c r="H17" s="41" t="s">
        <v>87</v>
      </c>
      <c r="I17" s="42">
        <v>1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174</v>
      </c>
      <c r="Q18" s="59">
        <f>SUM(Q13:Q17)</f>
        <v>0</v>
      </c>
      <c r="R18" s="60">
        <f>SUM(R13:R17)</f>
        <v>0</v>
      </c>
    </row>
  </sheetData>
  <sheetProtection algorithmName="SHA-512" hashValue="xbycVyC+18lTr74icST/F9c4G7PHw+YWdpP1XCDSeesrIUMK9fzMlHLB6gpPwea7oU67yaJCTY9xYZzw7bKd4Q==" saltValue="lG4qSmG7o8kc1Fu8J09sV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7.42578125" style="1" customWidth="1"/>
    <col min="5" max="5" width="28.85546875" style="1" customWidth="1"/>
    <col min="6" max="7" width="22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339</v>
      </c>
      <c r="C5" s="2" t="s">
        <v>340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341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340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342</v>
      </c>
      <c r="D13" s="22" t="s">
        <v>293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343</v>
      </c>
      <c r="D14" s="31" t="s">
        <v>209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344</v>
      </c>
      <c r="D15" s="31" t="s">
        <v>209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345</v>
      </c>
      <c r="D16" s="31" t="s">
        <v>209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89.25" x14ac:dyDescent="0.25">
      <c r="A17" s="52" t="s">
        <v>81</v>
      </c>
      <c r="B17" s="11">
        <v>5</v>
      </c>
      <c r="C17" s="31" t="s">
        <v>346</v>
      </c>
      <c r="D17" s="31" t="s">
        <v>347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89.25" x14ac:dyDescent="0.25">
      <c r="A18" s="52" t="s">
        <v>81</v>
      </c>
      <c r="B18" s="11">
        <v>6</v>
      </c>
      <c r="C18" s="31" t="s">
        <v>348</v>
      </c>
      <c r="D18" s="31" t="s">
        <v>349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90" thickBot="1" x14ac:dyDescent="0.3">
      <c r="A19" s="53" t="s">
        <v>81</v>
      </c>
      <c r="B19" s="13">
        <v>7</v>
      </c>
      <c r="C19" s="40" t="s">
        <v>350</v>
      </c>
      <c r="D19" s="40" t="s">
        <v>349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174</v>
      </c>
      <c r="Q20" s="59">
        <f>SUM(Q13:Q19)</f>
        <v>0</v>
      </c>
      <c r="R20" s="60">
        <f>SUM(R13:R19)</f>
        <v>0</v>
      </c>
    </row>
  </sheetData>
  <sheetProtection algorithmName="SHA-512" hashValue="YySYoWz7sW8T4AUEQ4d58LWW1Ga0pVkDk89MOJhUON3jPagMSFeFlYeHIepaeNCc+uc6tFQbtHqzqWD4UgSJHg==" saltValue="kcqL1dLd7SA2cJ+n2G6ha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351</v>
      </c>
      <c r="C5" s="2" t="s">
        <v>352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353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352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6.5" x14ac:dyDescent="0.25">
      <c r="A13" s="51" t="s">
        <v>81</v>
      </c>
      <c r="B13" s="9">
        <v>1</v>
      </c>
      <c r="C13" s="22" t="s">
        <v>354</v>
      </c>
      <c r="D13" s="22" t="s">
        <v>355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6.5" x14ac:dyDescent="0.25">
      <c r="A14" s="52" t="s">
        <v>81</v>
      </c>
      <c r="B14" s="11">
        <v>2</v>
      </c>
      <c r="C14" s="31" t="s">
        <v>356</v>
      </c>
      <c r="D14" s="31" t="s">
        <v>268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7.25" thickBot="1" x14ac:dyDescent="0.3">
      <c r="A15" s="53" t="s">
        <v>81</v>
      </c>
      <c r="B15" s="13">
        <v>3</v>
      </c>
      <c r="C15" s="40" t="s">
        <v>357</v>
      </c>
      <c r="D15" s="40" t="s">
        <v>358</v>
      </c>
      <c r="E15" s="40" t="s">
        <v>84</v>
      </c>
      <c r="F15" s="40" t="s">
        <v>85</v>
      </c>
      <c r="G15" s="40" t="s">
        <v>86</v>
      </c>
      <c r="H15" s="41" t="s">
        <v>87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174</v>
      </c>
      <c r="Q16" s="59">
        <f>SUM(Q13:Q15)</f>
        <v>0</v>
      </c>
      <c r="R16" s="60">
        <f>SUM(R13:R15)</f>
        <v>0</v>
      </c>
    </row>
  </sheetData>
  <sheetProtection algorithmName="SHA-512" hashValue="SL0JjIB0PD443HUQClksMqFbcBmMb3ZkT/PlcTKMA3zf+jMH3ce2q6aDN/YY9VFYbwRw9SZXYFJCPupcbjmDMQ==" saltValue="fwurt5cbp/0S/CIogmcwt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359</v>
      </c>
      <c r="C5" s="2" t="s">
        <v>360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362</v>
      </c>
      <c r="D13" s="64" t="s">
        <v>315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Gc0UeDsv6f99dMYzfFkVM+o/gsz3q5yr/yUDEN9+aBVmhjW57gLHSE+agicJLrbzQyWuwwcrPCQZNrvLg5GeXw==" saltValue="QIUBRB4BCEOdbE4L4nv6e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4.42578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363</v>
      </c>
      <c r="C5" s="2" t="s">
        <v>364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367</v>
      </c>
      <c r="D13" s="64" t="s">
        <v>368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nv+nP3RsyFfAZXw+/GqGR/9+8njxYWWRmFBExAyT930NW/+M85SFicfKHO8ZncnD0a0NRzKr1hAFe6dbWgZDuw==" saltValue="fWwiyzbl6xJzweltzRGTy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4.42578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369</v>
      </c>
      <c r="C5" s="2" t="s">
        <v>370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371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372</v>
      </c>
      <c r="D13" s="64" t="s">
        <v>373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euld+r3PUav2ZwET6gl5MC92cCsaxukMSzjUmH2M8EJ4HQL4OpbVv9XqFrPHUqyDUM0anGsk9FpcDNRvCTwgOQ==" saltValue="1r3OimBpFAlx3yHzORkj1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" style="1" customWidth="1"/>
    <col min="5" max="5" width="30.5703125" style="1" customWidth="1"/>
    <col min="6" max="6" width="20.5703125" style="1" customWidth="1"/>
    <col min="7" max="7" width="2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374</v>
      </c>
      <c r="C5" s="2" t="s">
        <v>375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90" thickBot="1" x14ac:dyDescent="0.3">
      <c r="A13" s="73" t="s">
        <v>81</v>
      </c>
      <c r="B13" s="74">
        <v>1</v>
      </c>
      <c r="C13" s="64" t="s">
        <v>378</v>
      </c>
      <c r="D13" s="64" t="s">
        <v>379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0fqvpkBJdnO6OMZmE4WgHzopl8gBRdh+GGFVg0GM2VwDUs2bDPEviP+wkBcrG7+o26lSO2kZFR+jhepdwTsQhA==" saltValue="MYPlBDEut6tX0kXyEG90c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7.85546875" style="1" customWidth="1"/>
    <col min="4" max="4" width="25" style="1" customWidth="1"/>
    <col min="5" max="5" width="20.140625" style="1" customWidth="1"/>
    <col min="6" max="6" width="30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380</v>
      </c>
      <c r="C5" s="2" t="s">
        <v>381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382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383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384</v>
      </c>
      <c r="D13" s="64" t="s">
        <v>385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qL0r5EAklESSh6VahNs5Jsi4aZewHS9GpPz+l4jniQwbiYnNA4tPmLVlieUF4+7W00FHXeaZrxRcGAL3uMZ3Vg==" saltValue="lkdLEUHc4lL6NUvYYKTrJ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3" style="1" customWidth="1"/>
    <col min="4" max="4" width="38.28515625" style="1" customWidth="1"/>
    <col min="5" max="5" width="25.85546875" style="1" customWidth="1"/>
    <col min="6" max="6" width="20.5703125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386</v>
      </c>
      <c r="C5" s="2" t="s">
        <v>387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388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389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390</v>
      </c>
      <c r="D13" s="64" t="s">
        <v>391</v>
      </c>
      <c r="E13" s="64" t="s">
        <v>84</v>
      </c>
      <c r="F13" s="64" t="s">
        <v>85</v>
      </c>
      <c r="G13" s="64" t="s">
        <v>86</v>
      </c>
      <c r="H13" s="65" t="s">
        <v>392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174</v>
      </c>
      <c r="Q14" s="59">
        <f>SUM(Q13:Q13)</f>
        <v>0</v>
      </c>
      <c r="R14" s="60">
        <f>SUM(R13:R13)</f>
        <v>0</v>
      </c>
    </row>
  </sheetData>
  <sheetProtection algorithmName="SHA-512" hashValue="ptiL1z2EdoQXF7jbPvng5us1ELPaHyusWEl2A8+kPcfA554zxG0h28yXpPYhiibbvBmHl4LsAKWyXSWvtRlqxA==" saltValue="CsY/sz9wbAToaMHNFjHuU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5703125" style="1" customWidth="1"/>
    <col min="4" max="4" width="18.85546875" style="1" customWidth="1"/>
    <col min="5" max="5" width="25" style="1" customWidth="1"/>
    <col min="6" max="6" width="23.140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393</v>
      </c>
      <c r="C5" s="2" t="s">
        <v>394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395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396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397</v>
      </c>
      <c r="D13" s="22" t="s">
        <v>398</v>
      </c>
      <c r="E13" s="22" t="s">
        <v>399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400</v>
      </c>
      <c r="D14" s="31" t="s">
        <v>193</v>
      </c>
      <c r="E14" s="31" t="s">
        <v>399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401</v>
      </c>
      <c r="D15" s="31" t="s">
        <v>193</v>
      </c>
      <c r="E15" s="31" t="s">
        <v>399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402</v>
      </c>
      <c r="D16" s="31" t="s">
        <v>193</v>
      </c>
      <c r="E16" s="31" t="s">
        <v>399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403</v>
      </c>
      <c r="D17" s="31" t="s">
        <v>193</v>
      </c>
      <c r="E17" s="31" t="s">
        <v>399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.75" thickBot="1" x14ac:dyDescent="0.3">
      <c r="A18" s="53" t="s">
        <v>81</v>
      </c>
      <c r="B18" s="13">
        <v>6</v>
      </c>
      <c r="C18" s="40" t="s">
        <v>404</v>
      </c>
      <c r="D18" s="40" t="s">
        <v>193</v>
      </c>
      <c r="E18" s="40" t="s">
        <v>399</v>
      </c>
      <c r="F18" s="40" t="s">
        <v>85</v>
      </c>
      <c r="G18" s="40" t="s">
        <v>86</v>
      </c>
      <c r="H18" s="41" t="s">
        <v>87</v>
      </c>
      <c r="I18" s="42">
        <v>1</v>
      </c>
      <c r="J18" s="57"/>
      <c r="K18" s="13">
        <v>1</v>
      </c>
      <c r="L18" s="43"/>
      <c r="M18" s="44"/>
      <c r="N18" s="45"/>
      <c r="O18" s="46">
        <f>ROUND(ROUND(L18,4)*(1-M18),4)</f>
        <v>0</v>
      </c>
      <c r="P18" s="46">
        <f>ROUND(ROUND(O18,4)*(1+N18),4)</f>
        <v>0</v>
      </c>
      <c r="Q18" s="46">
        <f>ROUND($I18*O18,4)</f>
        <v>0</v>
      </c>
      <c r="R18" s="46">
        <f>ROUND($I18*P18,4)</f>
        <v>0</v>
      </c>
      <c r="S18" s="47"/>
      <c r="T18" s="47"/>
      <c r="U18" s="47"/>
      <c r="V18" s="47"/>
      <c r="W18" s="48"/>
    </row>
    <row r="19" spans="1:23" ht="13.5" thickBot="1" x14ac:dyDescent="0.3">
      <c r="P19" s="58" t="s">
        <v>174</v>
      </c>
      <c r="Q19" s="59">
        <f>SUM(Q13:Q18)</f>
        <v>0</v>
      </c>
      <c r="R19" s="60">
        <f>SUM(R13:R18)</f>
        <v>0</v>
      </c>
    </row>
  </sheetData>
  <sheetProtection algorithmName="SHA-512" hashValue="HgQhPnl2LZRKcezCp0LTFko48qW7CcEm4rCiHf/JNfFrWb5zr10v1QiQFBHZ9wrahpJHIGQLZjAzQmjZPB58iw==" saltValue="XVxNAVig7F1WKPRvIxeYS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17</vt:i4>
      </vt:variant>
    </vt:vector>
  </HeadingPairs>
  <TitlesOfParts>
    <vt:vector size="3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XIII.</vt:lpstr>
      <vt:lpstr>Sklop XIV.</vt:lpstr>
      <vt:lpstr>Sklop XV.</vt:lpstr>
      <vt:lpstr>Sklop XVI.</vt:lpstr>
      <vt:lpstr>Sklop XVII.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XIII.'!Tiskanje_naslovov</vt:lpstr>
      <vt:lpstr>'Sklop XIV.'!Tiskanje_naslovov</vt:lpstr>
      <vt:lpstr>'Sklop XV.'!Tiskanje_naslovov</vt:lpstr>
      <vt:lpstr>'Sklop XVI.'!Tiskanje_naslovov</vt:lpstr>
      <vt:lpstr>'Sklop XVII.'!Tiskanje_naslovov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2023-08-17T10:06:09Z</dcterms:created>
  <dcterms:modified xsi:type="dcterms:W3CDTF">2023-08-17T10:08:58Z</dcterms:modified>
</cp:coreProperties>
</file>